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Job\05 BPS Provinsi Part 2\00 NULIS\Penelitian Fi\Test Set\"/>
    </mc:Choice>
  </mc:AlternateContent>
  <bookViews>
    <workbookView xWindow="0" yWindow="0" windowWidth="20490" windowHeight="7755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5" i="1" l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44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H297" i="1" l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296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48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01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H153" i="1" l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H152" i="1"/>
  <c r="G152" i="1"/>
  <c r="F152" i="1"/>
  <c r="E152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H103" i="1" l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H102" i="1"/>
  <c r="G102" i="1"/>
  <c r="F102" i="1"/>
  <c r="E102" i="1"/>
  <c r="D10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H52" i="1"/>
  <c r="G52" i="1"/>
  <c r="F52" i="1"/>
  <c r="E52" i="1"/>
  <c r="D5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2" i="1"/>
  <c r="D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</calcChain>
</file>

<file path=xl/sharedStrings.xml><?xml version="1.0" encoding="utf-8"?>
<sst xmlns="http://schemas.openxmlformats.org/spreadsheetml/2006/main" count="400" uniqueCount="220">
  <si>
    <t>No</t>
  </si>
  <si>
    <t>URL</t>
  </si>
  <si>
    <t>https://www.youtube.com/watch?v=H8d0pTJhQgw</t>
  </si>
  <si>
    <t>https://www.youtube.com/watch?v=-T2yP6g1mjQ</t>
  </si>
  <si>
    <t>https://www.youtube.com/watch?v=5uCtIYJc05M</t>
  </si>
  <si>
    <t>https://www.youtube.com/watch?v=cKV4prd6g24</t>
  </si>
  <si>
    <t>https://www.youtube.com/watch?v=6ij1lYe1S3I</t>
  </si>
  <si>
    <t>https://www.youtube.com/watch?v=d_wt9pTTa4s</t>
  </si>
  <si>
    <t>https://www.youtube.com/watch?v=UkMDO8ab4Tk</t>
  </si>
  <si>
    <t>https://www.youtube.com/watch?v=-V3rDpBhsEk</t>
  </si>
  <si>
    <t>https://www.youtube.com/watch?v=hZK022hHXPw</t>
  </si>
  <si>
    <t>https://www.youtube.com/watch?v=3n1SO6zysE0</t>
  </si>
  <si>
    <t>https://www.youtube.com/watch?v=DIBw9dSVKdU</t>
  </si>
  <si>
    <t>https://www.youtube.com/watch?v=uyjVcHW1lYI</t>
  </si>
  <si>
    <t>Title</t>
  </si>
  <si>
    <t>Character Length</t>
  </si>
  <si>
    <t>Description</t>
  </si>
  <si>
    <t>Keywords</t>
  </si>
  <si>
    <t>Size</t>
  </si>
  <si>
    <t>Day</t>
  </si>
  <si>
    <t>https://www.youtube.com/watch?v=F094_jTJxdc</t>
  </si>
  <si>
    <t>https://www.youtube.com/watch?v=Cem-A8M20v8</t>
  </si>
  <si>
    <t>https://www.youtube.com/watch?v=EN-ISsWHgYk</t>
  </si>
  <si>
    <t>https://www.youtube.com/watch?v=w9pxvhn5V9g</t>
  </si>
  <si>
    <t>https://www.youtube.com/watch?v=zXnduatyJRc</t>
  </si>
  <si>
    <t>https://www.youtube.com/watch?v=ctaEacJmFwA</t>
  </si>
  <si>
    <t>https://www.youtube.com/watch?v=ujyqTLot9g0</t>
  </si>
  <si>
    <t>https://www.youtube.com/watch?v=erdW2LVU6jY</t>
  </si>
  <si>
    <t>https://www.youtube.com/watch?v=qQUp3_rbDBE</t>
  </si>
  <si>
    <t>https://www.youtube.com/watch?v=NiBIt4CuShY</t>
  </si>
  <si>
    <t>https://www.youtube.com/watch?v=G0I0CcuCq04</t>
  </si>
  <si>
    <t>https://www.youtube.com/watch?v=X9rYtEIzLM0</t>
  </si>
  <si>
    <t>https://www.youtube.com/watch?v=QOt9dofVMIM</t>
  </si>
  <si>
    <t>https://www.youtube.com/watch?v=_Ozvw-o5DX4</t>
  </si>
  <si>
    <t>https://www.youtube.com/watch?v=QHEAqN-pOc0</t>
  </si>
  <si>
    <t>https://www.youtube.com/watch?v=GSO_lu2gDt4</t>
  </si>
  <si>
    <t>https://www.youtube.com/watch?v=rBsCww3Msec</t>
  </si>
  <si>
    <t>https://www.youtube.com/watch?v=4Xi9hlJhfOw</t>
  </si>
  <si>
    <t>https://www.youtube.com/watch?v=HGdMINhddr8</t>
  </si>
  <si>
    <t>https://www.youtube.com/watch?v=gs_jbwhTJwU</t>
  </si>
  <si>
    <t>https://www.youtube.com/watch?v=ChJowLBUhdY</t>
  </si>
  <si>
    <t>https://www.youtube.com/watch?v=Yx-79ZBR0lc</t>
  </si>
  <si>
    <t>https://www.youtube.com/watch?v=jvI4EyjC1ZU</t>
  </si>
  <si>
    <t>https://www.youtube.com/watch?v=JhmwetTFfBM</t>
  </si>
  <si>
    <t>https://www.youtube.com/watch?v=49tI8iUMZeM</t>
  </si>
  <si>
    <t>https://www.youtube.com/watch?v=tdcXRZMCRtw</t>
  </si>
  <si>
    <t>https://www.youtube.com/watch?v=eQU-R5dqP-Q</t>
  </si>
  <si>
    <t>https://www.youtube.com/watch?v=jUaeSHUCfQo</t>
  </si>
  <si>
    <t>https://www.youtube.com/watch?v=xIa6r2PVWN4</t>
  </si>
  <si>
    <t>https://www.youtube.com/watch?v=xWc-sAvvitU</t>
  </si>
  <si>
    <t>https://www.youtube.com/watch?v=gF3g2VEpZw8</t>
  </si>
  <si>
    <t>https://www.youtube.com/watch?v=Nf_U_4Azc0w</t>
  </si>
  <si>
    <t>https://www.youtube.com/watch?v=drigZktNUkY</t>
  </si>
  <si>
    <t>https://www.youtube.com/watch?v=5J7bPkTAMIw</t>
  </si>
  <si>
    <t>https://www.youtube.com/watch?v=_ARP_DoFSDI</t>
  </si>
  <si>
    <t>https://www.youtube.com/watch?v=D-4dCiOC7vo</t>
  </si>
  <si>
    <t>https://www.youtube.com/watch?v=KJfoBXk11n8</t>
  </si>
  <si>
    <t>https://www.youtube.com/watch?v=oOeqQGJ06r8</t>
  </si>
  <si>
    <t>https://www.youtube.com/watch?v=8H8oRusRFAo</t>
  </si>
  <si>
    <t>https://www.youtube.com/watch?v=2L9qgSJZIPI</t>
  </si>
  <si>
    <t>https://www.youtube.com/watch?v=raNOZ98igIE</t>
  </si>
  <si>
    <t>https://www.youtube.com/watch?v=jWKa9E9AuN8</t>
  </si>
  <si>
    <t>https://www.youtube.com/watch?v=iHQDfI2AHI4</t>
  </si>
  <si>
    <t>https://www.youtube.com/watch?v=Jxc7SBL5TbE</t>
  </si>
  <si>
    <t>https://www.youtube.com/watch?v=NAPkjd2iSls</t>
  </si>
  <si>
    <t>https://www.youtube.com/watch?v=_NtHsJh5-YY</t>
  </si>
  <si>
    <t>https://www.youtube.com/watch?v=SCvmHfVW0FA</t>
  </si>
  <si>
    <t>https://www.youtube.com/watch?v=up00IW3i6T8</t>
  </si>
  <si>
    <t>https://www.youtube.com/watch?v=ATOBFn-WBKo</t>
  </si>
  <si>
    <t>https://www.youtube.com/watch?v=VuRhr5z4_Rk</t>
  </si>
  <si>
    <t>https://www.youtube.com/watch?v=XlKk74-Xm4o</t>
  </si>
  <si>
    <t>https://www.youtube.com/watch?v=Y7sFm11TWSc</t>
  </si>
  <si>
    <t>https://www.youtube.com/watch?v=HusSEs00kwo</t>
  </si>
  <si>
    <t>https://www.youtube.com/watch?v=yJ240bqY_KY</t>
  </si>
  <si>
    <t>https://www.youtube.com/watch?v=EfjnjZ5lmwE</t>
  </si>
  <si>
    <t>https://www.youtube.com/watch?v=ythaOaztF7U</t>
  </si>
  <si>
    <t>https://www.youtube.com/watch?v=u1qw-CeAC1k</t>
  </si>
  <si>
    <t>https://www.youtube.com/watch?v=8bE-puVJ11U</t>
  </si>
  <si>
    <t>https://www.youtube.com/watch?v=eh2Bq67Ze1M</t>
  </si>
  <si>
    <t>https://www.youtube.com/watch?v=t9L3XAKu3Y4</t>
  </si>
  <si>
    <t>https://www.youtube.com/watch?v=lpHyCKNtqoI</t>
  </si>
  <si>
    <t>https://www.youtube.com/watch?v=1fNza7rZ_Oc</t>
  </si>
  <si>
    <t>https://www.youtube.com/watch?v=iRU29SIex9s</t>
  </si>
  <si>
    <t>https://www.youtube.com/watch?v=k07RSst7lbs</t>
  </si>
  <si>
    <t>https://www.youtube.com/watch?v=Z3xfzG5WjQQ</t>
  </si>
  <si>
    <t>https://www.youtube.com/watch?v=9iXo1m3jm1g</t>
  </si>
  <si>
    <t>https://www.youtube.com/watch?v=gwq3lhH3aF4</t>
  </si>
  <si>
    <t>https://www.youtube.com/watch?v=LVAAtUTcZDc</t>
  </si>
  <si>
    <t>https://www.youtube.com/watch?v=RLuM1TIqVAs</t>
  </si>
  <si>
    <t>https://www.youtube.com/watch?v=MuPL-PSMX0Q</t>
  </si>
  <si>
    <t>https://www.youtube.com//watch?v=8bE-puVJ11U</t>
  </si>
  <si>
    <t>https://www.youtube.com//watch?v=raNOZ98igIE</t>
  </si>
  <si>
    <t>https://www.youtube.com//watch?v=eh2Bq67Ze1M</t>
  </si>
  <si>
    <t>https://www.youtube.com//watch?v=8H8oRusRFAo</t>
  </si>
  <si>
    <t>https://www.youtube.com//watch?v=jWKa9E9AuN8</t>
  </si>
  <si>
    <t>https://www.youtube.com//watch?v=F094_jTJxdc</t>
  </si>
  <si>
    <t>https://www.youtube.com//watch?v=Nf_U_4Azc0w</t>
  </si>
  <si>
    <t>https://www.youtube.com//watch?v=ujyqTLot9g0</t>
  </si>
  <si>
    <t>https://www.youtube.com//watch?v=F6pjByrn9l4</t>
  </si>
  <si>
    <t>https://www.youtube.com//watch?v=QsA8tJ-JiHc</t>
  </si>
  <si>
    <t>https://www.youtube.com//watch?v=y3hGBJjLpKo</t>
  </si>
  <si>
    <t>https://www.youtube.com//watch?v=_ARP_DoFSDI</t>
  </si>
  <si>
    <t>https://www.youtube.com//watch?v=_NtHsJh5-YY</t>
  </si>
  <si>
    <t>https://www.youtube.com//watch?v=UkMDO8ab4Tk</t>
  </si>
  <si>
    <t>https://www.youtube.com//watch?v=TNOtNDX-3Rc</t>
  </si>
  <si>
    <t>https://www.youtube.com//watch?v=lpHyCKNtqoI</t>
  </si>
  <si>
    <t>https://www.youtube.com//watch?v=XlKk74-Xm4o</t>
  </si>
  <si>
    <t>https://www.youtube.com//watch?v=7D6MX0OquQA</t>
  </si>
  <si>
    <t>https://www.youtube.com//watch?v=qQUp3_rbDBE</t>
  </si>
  <si>
    <t>https://www.youtube.com//watch?v=EN-ISsWHgYk</t>
  </si>
  <si>
    <t>https://www.youtube.com//watch?v=iRU29SIex9s</t>
  </si>
  <si>
    <t>https://www.youtube.com//watch?v=HGdMINhddr8</t>
  </si>
  <si>
    <t>https://www.youtube.com//watch?v=Cem-A8M20v8</t>
  </si>
  <si>
    <t>https://www.youtube.com//watch?v=RfUqf0KUYis</t>
  </si>
  <si>
    <t>https://www.youtube.com//watch?v=NAPkjd2iSls</t>
  </si>
  <si>
    <t>https://www.youtube.com//watch?v=1fNza7rZ_Oc</t>
  </si>
  <si>
    <t>https://www.youtube.com//watch?v=tdcXRZMCRtw</t>
  </si>
  <si>
    <t>https://www.youtube.com//watch?v=0kYQEB9_HQA</t>
  </si>
  <si>
    <t>https://www.youtube.com//watch?v=NpKD379eRy8</t>
  </si>
  <si>
    <t>https://www.youtube.com//watch?v=HAiCTua1hvI</t>
  </si>
  <si>
    <t>https://www.youtube.com//watch?v=KJfoBXk11n8</t>
  </si>
  <si>
    <t>https://www.youtube.com//watch?v=rBsCww3Msec</t>
  </si>
  <si>
    <t>https://www.youtube.com//watch?v=EGgVkg7TLBU</t>
  </si>
  <si>
    <t>https://www.youtube.com//watch?v=DJ95996BCAU</t>
  </si>
  <si>
    <t>https://www.youtube.com//watch?v=Uu1PoIMGh5A</t>
  </si>
  <si>
    <t>https://www.youtube.com//watch?v=GSO_lu2gDt4</t>
  </si>
  <si>
    <t>https://www.youtube.com//watch?v=Bz5Tj2QhB5Q</t>
  </si>
  <si>
    <t>https://www.youtube.com//watch?v=eynz3hwasUY</t>
  </si>
  <si>
    <t>https://www.youtube.com//watch?v=Z3xfzG5WjQQ</t>
  </si>
  <si>
    <t>https://www.youtube.com//watch?v=k07RSst7lbs</t>
  </si>
  <si>
    <t>https://www.youtube.com//watch?v=VuRhr5z4_Rk</t>
  </si>
  <si>
    <t>https://www.youtube.com//watch?v=ChJowLBUhdY</t>
  </si>
  <si>
    <t>https://www.youtube.com//watch?v=hZK022hHXPw</t>
  </si>
  <si>
    <t>https://www.youtube.com//watch?v=RLuM1TIqVAs</t>
  </si>
  <si>
    <t>https://www.youtube.com//watch?v=-Y0qBC0rPkc</t>
  </si>
  <si>
    <t>https://www.youtube.com//watch?v=LVAAtUTcZDc</t>
  </si>
  <si>
    <t>https://www.youtube.com//watch?v=-T2yP6g1mjQ</t>
  </si>
  <si>
    <t>https://www.youtube.com//watch?v=pQXsW3P-aY8</t>
  </si>
  <si>
    <t>https://www.youtube.com//watch?v=2TE3TvTmsI0</t>
  </si>
  <si>
    <t>https://www.youtube.com/watch?v=T36-GoYy-t0</t>
  </si>
  <si>
    <t>https://www.youtube.com/watch?v=F6pjByrn9l4</t>
  </si>
  <si>
    <t>https://www.youtube.com/watch?v=t397X2_n9Cg</t>
  </si>
  <si>
    <t>https://www.youtube.com/watch?v=DJ95996BCAU</t>
  </si>
  <si>
    <t>https://www.youtube.com/watch?v=7D6MX0OquQA</t>
  </si>
  <si>
    <t>https://www.youtube.com/watch?v=NpKD379eRy8</t>
  </si>
  <si>
    <t>https://www.youtube.com/watch?v=y3hGBJjLpKo</t>
  </si>
  <si>
    <t>https://www.youtube.com/watch?v=CzGi8jhg2uA</t>
  </si>
  <si>
    <t>https://www.youtube.com/watch?v=d9-T27IkBIU</t>
  </si>
  <si>
    <t>https://www.youtube.com/watch?v=HAiCTua1hvI</t>
  </si>
  <si>
    <t>https://www.youtube.com/watch?v=AOc1q-kb2wE</t>
  </si>
  <si>
    <t>https://www.youtube.com/watch?v=RfUqf0KUYis</t>
  </si>
  <si>
    <t>https://www.youtube.com/watch?v=DAUYI9LkLJM</t>
  </si>
  <si>
    <t>https://www.youtube.com/watch?v=0kYQEB9_HQA</t>
  </si>
  <si>
    <t>https://www.youtube.com/watch?v=PVnajvgc9Sw</t>
  </si>
  <si>
    <t>https://www.youtube.com/watch?v=0QCq6GPY8kQ</t>
  </si>
  <si>
    <t>https://www.youtube.com/watch?v=INfuu8c4fs0</t>
  </si>
  <si>
    <t>https://www.youtube.com/watch?v=NdzkgKM25Zc</t>
  </si>
  <si>
    <t>https://www.youtube.com/watch?v=EGgVkg7TLBU</t>
  </si>
  <si>
    <t>https://www.youtube.com/watch?v=FfJwcPiRcdQ</t>
  </si>
  <si>
    <t>https://www.youtube.com/watch?v=USu5ckVVVsE</t>
  </si>
  <si>
    <t>https://www.youtube.com/watch?v=Uu1PoIMGh5A</t>
  </si>
  <si>
    <t>https://www.youtube.com/watch?v=NonKN3YAMHE</t>
  </si>
  <si>
    <t>https://www.youtube.com/watch?v=7zvxw7lR0ug</t>
  </si>
  <si>
    <t>https://www.youtube.com/watch?v=XpzUXQ6eeog</t>
  </si>
  <si>
    <t>https://www.youtube.com/watch?v=kpgKL2Rm3TE</t>
  </si>
  <si>
    <t>https://www.youtube.com/watch?v=scQQtGk722Y</t>
  </si>
  <si>
    <t>https://www.youtube.com/watch?v=HfipaeZlsv4</t>
  </si>
  <si>
    <t>https://www.youtube.com/watch?v=czBRCs4cZ-w</t>
  </si>
  <si>
    <t>https://www.youtube.com/watch?v=cZMXoUHXRtc</t>
  </si>
  <si>
    <t>https://www.youtube.com/watch?v=6Rh2ZNvK5cw</t>
  </si>
  <si>
    <t>https://www.youtube.com/watch?v=weyX5ISq8QA</t>
  </si>
  <si>
    <t>https://www.youtube.com/watch?v=61EqccXkNwg</t>
  </si>
  <si>
    <t>https://www.youtube.com/watch?v=DwqPFzC43FA</t>
  </si>
  <si>
    <t>https://www.youtube.com/watch?v=Pop_lP09LLQ</t>
  </si>
  <si>
    <t>https://www.youtube.com/watch?v=ZTNa06N46AI</t>
  </si>
  <si>
    <t>https://www.youtube.com/watch?v=2iPMMJNQvfE</t>
  </si>
  <si>
    <t>https://www.youtube.com/watch?v=j4VzwHG44pU</t>
  </si>
  <si>
    <t>https://www.youtube.com/watch?v=Dsf8ozq6i58</t>
  </si>
  <si>
    <t>https://www.youtube.com/watch?v=mZ76-uOctO8</t>
  </si>
  <si>
    <t>https://www.youtube.com/watch?v=ksXE1BR0aS0</t>
  </si>
  <si>
    <t>https://www.youtube.com/watch?v=XvKkFmmZeOE</t>
  </si>
  <si>
    <t>https://www.youtube.com/watch?v=xM_voibIoR8</t>
  </si>
  <si>
    <t>https://www.youtube.com/watch?v=Ph54wQG8ynk</t>
  </si>
  <si>
    <t>https://www.youtube.com/watch?v=RRVV3tpIET4</t>
  </si>
  <si>
    <t>https://www.youtube.com/watch?v=EgbtqAG95-c</t>
  </si>
  <si>
    <t>https://www.youtube.com/watch?v=L_18bljxdtc</t>
  </si>
  <si>
    <t>https://www.youtube.com/watch?v=QTBczl6be6Q</t>
  </si>
  <si>
    <t>https://www.youtube.com/watch?v=YqwSuPPBYi4</t>
  </si>
  <si>
    <t>https://www.youtube.com/watch?v=Gkjjll95OwQ</t>
  </si>
  <si>
    <t>https://www.youtube.com/watch?v=dgSpk3KRi68</t>
  </si>
  <si>
    <t>https://www.youtube.com/watch?v=Glz5Sef3qvE</t>
  </si>
  <si>
    <t>https://www.youtube.com/watch?v=YCt1iIvMjiw</t>
  </si>
  <si>
    <t>https://www.youtube.com/watch?v=HNHFzraHBdI</t>
  </si>
  <si>
    <t>https://www.youtube.com/watch?v=b25zVPsXcRo</t>
  </si>
  <si>
    <t>https://www.youtube.com/watch?v=IDrOk8JHdWs</t>
  </si>
  <si>
    <t>https://www.youtube.com/watch?v=fKnCFvvllrE</t>
  </si>
  <si>
    <t>https://www.youtube.com/watch?v=L0qG6PFeRu4</t>
  </si>
  <si>
    <t>https://www.youtube.com/watch?v=Hb-1swI5E_0</t>
  </si>
  <si>
    <t>https://www.youtube.com/watch?v=bR8Mn6uROwM</t>
  </si>
  <si>
    <t>https://www.youtube.com/watch?v=0Sxxcv61gtw</t>
  </si>
  <si>
    <t>https://www.youtube.com/watch?v=qGU90idvhi4</t>
  </si>
  <si>
    <t>https://www.youtube.com/watch?v=GnJLRqYrTpo</t>
  </si>
  <si>
    <t>https://www.youtube.com/watch?v=RMnnqdJ8DMY</t>
  </si>
  <si>
    <t>https://www.youtube.com/watch?v=04sDfr0h6RQ</t>
  </si>
  <si>
    <t>https://www.youtube.com/watch?v=tCXGJQYZ9JA</t>
  </si>
  <si>
    <t>https://www.youtube.com/watch?v=AyIprZxmDIs</t>
  </si>
  <si>
    <t>https://www.youtube.com/watch?v=hfhwrThMu0k</t>
  </si>
  <si>
    <t>https://www.youtube.com/watch?v=eLG4oCYJE0s</t>
  </si>
  <si>
    <t>https://www.youtube.com/watch?v=PWdaKOVqc7w</t>
  </si>
  <si>
    <t>https://www.youtube.com/watch?v=NmQoSrT_egs</t>
  </si>
  <si>
    <t>https://www.youtube.com/watch?v=K08uBBw7tHA</t>
  </si>
  <si>
    <t>https://www.youtube.com/watch?v=7afCjk7pt6Q</t>
  </si>
  <si>
    <t>https://www.youtube.com/watch?v=rgaKD6c7ytw</t>
  </si>
  <si>
    <t>https://www.youtube.com/watch?v=AFYcRZWmVwo</t>
  </si>
  <si>
    <t>https://www.youtube.com/watch?v=Y4L1Jrs0mE4</t>
  </si>
  <si>
    <t>https://www.youtube.com/watch?v=rgM27MlzUzA</t>
  </si>
  <si>
    <t>https://www.youtube.com/watch?v=0pzk3pYvEiI</t>
  </si>
  <si>
    <t>https://www.youtube.com/watch?v=Ex3tt2ieLUs</t>
  </si>
  <si>
    <t>https://www.youtube.com/watch?v=OaZEeE7m3cw</t>
  </si>
  <si>
    <t>https://www.youtube.com/watch?v=PLVS8P5G8K0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</si>
</sst>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Job/05%20BPS%20Provinsi%20Part%202/00%20NULIS/Penelitian%20Fi/Day%203/Scraped%20Results%20CSV%20trial1.csv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Job/05%20BPS%20Provinsi%20Part%202/00%20NULIS/Penelitian%20Fi/Day%204/Scraped%20Results%20CSV%20trial1.csv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Job/05%20BPS%20Provinsi%20Part%202/00%20NULIS/Penelitian%20Fi/Day%205/Scraped%20Results%20CSV%20trial1.csv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Job/05%20BPS%20Provinsi%20Part%202/00%20NULIS/Penelitian%20Fi/Day%206/Scraped%20Results%20CSV%20trial1.csv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Job/05%20BPS%20Provinsi%20Part%202/00%20NULIS/Penelitian%20Fi/Day%207/Scraped%20Results%20CSV%20trial1.csv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Job/05%20BPS%20Provinsi%20Part%202/00%20NULIS/Penelitian%20Fi/Day%208/Scraped%20Results%20CSV%20trial1.csv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Job/05%20BPS%20Provinsi%20Part%202/00%20NULIS/Penelitian%20Fi/Day%209/Scraped%20Results%20CSV%20trial1.csv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Job/05%20BPS%20Provinsi%20Part%202/00%20NULIS/Penelitian%20Fi/Day%2010/Scraped%20Results%20CSV%20trial1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aped Results CSV trial1"/>
    </sheetNames>
    <sheetDataSet>
      <sheetData sheetId="0" refreshError="1">
        <row r="3">
          <cell r="A3" t="str">
            <v>https://www.youtube.com/watch?v=Cem-A8M20v8</v>
          </cell>
          <cell r="B3" t="str">
            <v>text/html; charset=utf-8</v>
          </cell>
          <cell r="C3">
            <v>200</v>
          </cell>
          <cell r="D3" t="str">
            <v>OK</v>
          </cell>
          <cell r="E3" t="str">
            <v>KETAHUAN..!! Ini Dia Si Tajir yang Bikin Hujan Duit di Kuningan #YtCrash - YouTube</v>
          </cell>
          <cell r="F3">
            <v>82</v>
          </cell>
          <cell r="G3">
            <v>683</v>
          </cell>
          <cell r="H3" t="str">
            <v>#YtCrash - Hujan duit di Rasuna Said, Jakarta, Rabu 28 Februari 2018. KETAHUAN..!! Ini Dia Si Tajir yang Bikin Hujan Duit di Kuningan #YtCrash --------------...</v>
          </cell>
          <cell r="I3">
            <v>160</v>
          </cell>
          <cell r="J3">
            <v>912</v>
          </cell>
          <cell r="K3" t="str">
            <v>ytcrash, ytcrash news, youtube crash, hujan duit di kuningan, hujan duit, hujan uang, hujan kemarin, ORANG YANG HUJAN DUIT, pelaku hujan duit</v>
          </cell>
          <cell r="L3">
            <v>141</v>
          </cell>
          <cell r="M3" t="str">
            <v>Video ini tidak tersedia.</v>
          </cell>
          <cell r="N3">
            <v>25</v>
          </cell>
          <cell r="O3" t="str">
            <v>KETAHUAN..!! Ini Dia Si Tajir yang Bikin Hujan Duit di Kuningan #YtCrash</v>
          </cell>
          <cell r="P3">
            <v>72</v>
          </cell>
          <cell r="R3">
            <v>0</v>
          </cell>
          <cell r="U3" t="str">
            <v>https://www.youtube.com/watch?v=Cem-A8M20v8</v>
          </cell>
          <cell r="V3">
            <v>190830</v>
          </cell>
        </row>
        <row r="4">
          <cell r="A4" t="str">
            <v>https://www.youtube.com/watch?v=4Xi9hlJhfOw</v>
          </cell>
          <cell r="B4" t="str">
            <v>text/html; charset=utf-8</v>
          </cell>
          <cell r="C4">
            <v>200</v>
          </cell>
          <cell r="D4" t="str">
            <v>OK</v>
          </cell>
          <cell r="E4" t="str">
            <v>Judika - Jikalau Kau Cinta (Official Music Video) - YouTube</v>
          </cell>
          <cell r="F4">
            <v>59</v>
          </cell>
          <cell r="G4">
            <v>472</v>
          </cell>
          <cell r="H4" t="str">
            <v>Composed by : Ryza Ahmad Music Produced by : Andi Rianto Mixed by : Stephan Santoso @Slingshot Studio Mastered by : Stephan Santoso @Slingshot Studio Produce...</v>
          </cell>
          <cell r="I4">
            <v>160</v>
          </cell>
          <cell r="J4">
            <v>1007</v>
          </cell>
          <cell r="K4" t="str">
            <v>Indonesia, Jikalau Kau Cinta, Judika, Sony Music Entertainment</v>
          </cell>
          <cell r="L4">
            <v>62</v>
          </cell>
          <cell r="M4" t="str">
            <v>Video ini tidak tersedia.</v>
          </cell>
          <cell r="N4">
            <v>25</v>
          </cell>
          <cell r="O4" t="str">
            <v>Judika - Jikalau Kau Cinta (Official Music Video)</v>
          </cell>
          <cell r="P4">
            <v>49</v>
          </cell>
          <cell r="R4">
            <v>0</v>
          </cell>
          <cell r="U4" t="str">
            <v>https://www.youtube.com/watch?v=4Xi9hlJhfOw</v>
          </cell>
          <cell r="V4">
            <v>188473</v>
          </cell>
        </row>
        <row r="5">
          <cell r="A5" t="str">
            <v>https://www.youtube.com/watch?v=UkMDO8ab4Tk</v>
          </cell>
          <cell r="B5" t="str">
            <v>text/html; charset=utf-8</v>
          </cell>
          <cell r="C5">
            <v>200</v>
          </cell>
          <cell r="D5" t="str">
            <v>OK</v>
          </cell>
          <cell r="E5" t="str">
            <v>Apa Jadinya Kalau Rumahnya Serba Otomatis Begini ... - YouTube</v>
          </cell>
          <cell r="F5">
            <v>62</v>
          </cell>
          <cell r="G5">
            <v>534</v>
          </cell>
          <cell r="H5" t="str">
            <v>Luar biasa : Apa Jadinya Kalau Rumahnya Canggih Serba Otomatis Begini ...</v>
          </cell>
          <cell r="I5">
            <v>73</v>
          </cell>
          <cell r="J5">
            <v>448</v>
          </cell>
          <cell r="K5" t="str">
            <v>rumah, desain rumah, rumah modern, canggih, tercanggih, keren, menakjubkan, amazing, luar biasa</v>
          </cell>
          <cell r="L5">
            <v>95</v>
          </cell>
          <cell r="M5" t="str">
            <v>Video ini tidak tersedia.</v>
          </cell>
          <cell r="N5">
            <v>25</v>
          </cell>
          <cell r="O5" t="str">
            <v>Apa Jadinya Kalau Rumahnya Serba Otomatis Begini ...</v>
          </cell>
          <cell r="P5">
            <v>52</v>
          </cell>
          <cell r="R5">
            <v>0</v>
          </cell>
          <cell r="U5" t="str">
            <v>https://www.youtube.com/watch?v=UkMDO8ab4Tk</v>
          </cell>
          <cell r="V5">
            <v>190545</v>
          </cell>
        </row>
        <row r="6">
          <cell r="A6" t="str">
            <v>https://www.youtube.com/watch?v=QOt9dofVMIM</v>
          </cell>
          <cell r="B6" t="str">
            <v>text/html; charset=utf-8</v>
          </cell>
          <cell r="C6">
            <v>200</v>
          </cell>
          <cell r="D6" t="str">
            <v>OK</v>
          </cell>
          <cell r="E6" t="str">
            <v>BRIMOB MENYERBU Panggung LIDA dengan Yel Yel dan 6 STANDING OVATION | LIDA - YouTube</v>
          </cell>
          <cell r="F6">
            <v>84</v>
          </cell>
          <cell r="G6">
            <v>809</v>
          </cell>
          <cell r="H6" t="str">
            <v>Penampilan Fahrin Duta Maluku Utara menyanyikan lagu Rena Dukung dan Pilih Dutamu, dengan Cara Ketik : LIDA (spasi) Nama Duta, Kirim ke 97288. Tarif Rp.2,200...</v>
          </cell>
          <cell r="I6">
            <v>160</v>
          </cell>
          <cell r="J6">
            <v>976</v>
          </cell>
          <cell r="K6" t="str">
            <v>indosiar, dangdut, Liga Dangdut Indonesia, Konser Nominasi Maluku Utara, Fahrin, Rena, Brimob</v>
          </cell>
          <cell r="L6">
            <v>93</v>
          </cell>
          <cell r="M6" t="str">
            <v>Video ini tidak tersedia.</v>
          </cell>
          <cell r="N6">
            <v>25</v>
          </cell>
          <cell r="O6" t="str">
            <v>BRIMOB MENYERBU Panggung LIDA dengan Yel Yel dan 6 STANDING OVATION | LIDA</v>
          </cell>
          <cell r="P6">
            <v>74</v>
          </cell>
          <cell r="R6">
            <v>0</v>
          </cell>
          <cell r="U6" t="str">
            <v>https://www.youtube.com/watch?v=QOt9dofVMIM</v>
          </cell>
          <cell r="V6">
            <v>175306</v>
          </cell>
        </row>
        <row r="7">
          <cell r="A7" t="str">
            <v>https://www.youtube.com/watch?v=QHEAqN-pOc0</v>
          </cell>
          <cell r="B7" t="str">
            <v>text/html; charset=utf-8</v>
          </cell>
          <cell r="C7">
            <v>200</v>
          </cell>
          <cell r="D7" t="str">
            <v>OK</v>
          </cell>
          <cell r="E7" t="str">
            <v>Real Madrid vs Getafe 3-1 All Goals &amp; Highlights - La Liga 03/03/2018 - YouTube</v>
          </cell>
          <cell r="F7">
            <v>79</v>
          </cell>
          <cell r="G7">
            <v>647</v>
          </cell>
          <cell r="H7" t="str">
            <v>Hit LIKE and SUBSCRIBE Title:Real Madrid vs Getafe 3-1 All Goals &amp; Highlights - La Liga 03/03/2018 Today Real Madrid Played with Getafe Real Madrid played we...</v>
          </cell>
          <cell r="I7">
            <v>160</v>
          </cell>
          <cell r="J7">
            <v>958</v>
          </cell>
          <cell r="K7" t="str">
            <v>Real Madrid vs Getafe, Real Madrid vs Getafe 3-1, Real Madrid, Getafe, Real Madrid vs Getafe 2018, Real Madrid vs Getafe Highlights, Real Madrid vs Getafe Al...</v>
          </cell>
          <cell r="L7">
            <v>160</v>
          </cell>
          <cell r="M7" t="str">
            <v>Video ini tidak tersedia.</v>
          </cell>
          <cell r="N7">
            <v>25</v>
          </cell>
          <cell r="O7" t="str">
            <v>Real Madrid vs Getafe 3-1 All Goals &amp; Highlights - La Liga 03/03/2018</v>
          </cell>
          <cell r="P7">
            <v>69</v>
          </cell>
          <cell r="Q7" t="str">
            <v>Transkripsi</v>
          </cell>
          <cell r="R7">
            <v>11</v>
          </cell>
          <cell r="U7" t="str">
            <v>https://www.youtube.com/watch?v=QHEAqN-pOc0</v>
          </cell>
          <cell r="V7">
            <v>202707</v>
          </cell>
        </row>
        <row r="8">
          <cell r="A8" t="str">
            <v>https://www.youtube.com/watch?v=ctaEacJmFwA</v>
          </cell>
          <cell r="B8" t="str">
            <v>text/html; charset=utf-8</v>
          </cell>
          <cell r="C8">
            <v>200</v>
          </cell>
          <cell r="D8" t="str">
            <v>OK</v>
          </cell>
          <cell r="E8" t="str">
            <v>Detik Detik Keributan Borneo FC vs Sriwijaya FC | Semifinal Piala Gubernur Kaltim 2018 - YouTube</v>
          </cell>
          <cell r="F8">
            <v>96</v>
          </cell>
          <cell r="G8">
            <v>794</v>
          </cell>
          <cell r="I8">
            <v>0</v>
          </cell>
          <cell r="J8">
            <v>0</v>
          </cell>
          <cell r="K8" t="str">
            <v>kartu merah, sriwijaya fc, borneo fc, piala gubernur kaltim, abdul rachman, marckho sandy</v>
          </cell>
          <cell r="L8">
            <v>89</v>
          </cell>
          <cell r="M8" t="str">
            <v>Video ini tidak tersedia.</v>
          </cell>
          <cell r="N8">
            <v>25</v>
          </cell>
          <cell r="O8" t="str">
            <v>Detik Detik Keributan Borneo FC vs Sriwijaya FC | Semifinal Piala Gubernur Kaltim 2018</v>
          </cell>
          <cell r="P8">
            <v>86</v>
          </cell>
          <cell r="R8">
            <v>0</v>
          </cell>
          <cell r="U8" t="str">
            <v>https://www.youtube.com/watch?v=ctaEacJmFwA</v>
          </cell>
          <cell r="V8">
            <v>181539</v>
          </cell>
        </row>
        <row r="9">
          <cell r="A9" t="str">
            <v>https://www.youtube.com/watch?v=D-4dCiOC7vo</v>
          </cell>
          <cell r="B9" t="str">
            <v>text/html; charset=utf-8</v>
          </cell>
          <cell r="C9">
            <v>200</v>
          </cell>
          <cell r="D9" t="str">
            <v>OK</v>
          </cell>
          <cell r="E9" t="str">
            <v>Sriwijaya FC vs Arema FC 3-2 FULL Highlights &amp; All Goals - Final Piala Gubernur Kaltim 2018 - YouTube</v>
          </cell>
          <cell r="F9">
            <v>101</v>
          </cell>
          <cell r="G9">
            <v>836</v>
          </cell>
          <cell r="H9" t="str">
            <v>https://ads.uang-instan.com/barcariezky-2/ Cuma 200 ribu aja kamu bisa dapetin banyak banget keuntungan. Ada bonus deposit. Ada bonus mingguan tak terbatas. ...</v>
          </cell>
          <cell r="I9">
            <v>160</v>
          </cell>
          <cell r="J9">
            <v>966</v>
          </cell>
          <cell r="K9" t="str">
            <v>Sriwijaya FC vs Arema FC, Sriwijaya FC vs Arema FC 3-2, Final Piala Gubernur Kaltim, Highlights Sriwijaya FC vs Arema FC, Cuplikan gol Sriwijaya FC vs Arema ...</v>
          </cell>
          <cell r="L9">
            <v>160</v>
          </cell>
          <cell r="M9" t="str">
            <v>Video ini tidak tersedia.</v>
          </cell>
          <cell r="N9">
            <v>25</v>
          </cell>
          <cell r="O9" t="str">
            <v>Sriwijaya FC vs Arema FC 3-2 FULL Highlights &amp; All Goals - Final Piala Gubernur Kaltim 2018</v>
          </cell>
          <cell r="P9">
            <v>91</v>
          </cell>
          <cell r="R9">
            <v>0</v>
          </cell>
          <cell r="U9" t="str">
            <v>https://www.youtube.com/watch?v=D-4dCiOC7vo</v>
          </cell>
          <cell r="V9">
            <v>188309</v>
          </cell>
        </row>
        <row r="10">
          <cell r="A10" t="str">
            <v>https://www.youtube.com/watch?v=5J7bPkTAMIw</v>
          </cell>
          <cell r="B10" t="str">
            <v>text/html; charset=utf-8</v>
          </cell>
          <cell r="C10">
            <v>200</v>
          </cell>
          <cell r="D10" t="str">
            <v>OK</v>
          </cell>
          <cell r="E10" t="str">
            <v>144Hz DOMINATE THE GAME - YouTube</v>
          </cell>
          <cell r="F10">
            <v>33</v>
          </cell>
          <cell r="G10">
            <v>339</v>
          </cell>
          <cell r="H10" t="str">
            <v>Feel every action. Experience the real fast paced games. Never miss a beat with #OmenbyHP 144Hz refresh rate display. #DominateTheGame SUBSCRIBE: http://goo....</v>
          </cell>
          <cell r="I10">
            <v>160</v>
          </cell>
          <cell r="J10">
            <v>981</v>
          </cell>
          <cell r="K10" t="str">
            <v>reza arap, reza, arap, rezaoktovian, OMEN, HP, HP OMEN, ROG, Republic Of Gamers, ASUS, 144Hz, 60Hz, 120Hz, VFx, wendy walters, wendy, wendywalters, short movie</v>
          </cell>
          <cell r="L10">
            <v>159</v>
          </cell>
          <cell r="M10" t="str">
            <v>Video ini tidak tersedia.</v>
          </cell>
          <cell r="N10">
            <v>25</v>
          </cell>
          <cell r="O10" t="str">
            <v>144Hz DOMINATE THE GAME</v>
          </cell>
          <cell r="P10">
            <v>23</v>
          </cell>
          <cell r="R10">
            <v>0</v>
          </cell>
          <cell r="U10" t="str">
            <v>https://www.youtube.com/watch?v=5J7bPkTAMIw</v>
          </cell>
          <cell r="V10">
            <v>187552</v>
          </cell>
        </row>
        <row r="11">
          <cell r="A11" t="str">
            <v>https://www.youtube.com/watch?v=qQUp3_rbDBE</v>
          </cell>
          <cell r="B11" t="str">
            <v>text/html; charset=utf-8</v>
          </cell>
          <cell r="C11">
            <v>200</v>
          </cell>
          <cell r="D11" t="str">
            <v>OK</v>
          </cell>
          <cell r="E11" t="str">
            <v>Via Vallen - Bojo Galak (Official Music Video) - YouTube</v>
          </cell>
          <cell r="F11">
            <v>56</v>
          </cell>
          <cell r="G11">
            <v>447</v>
          </cell>
          <cell r="H11" t="str">
            <v>Video musik dari Via Vallen berjudul â€˜Bojo Galakâ€™. Untuk mendengarkan lagu dari artis dan musisi Ascada Musik lainnya, klik di sini: https://www.youtube.com/...</v>
          </cell>
          <cell r="I11">
            <v>160</v>
          </cell>
          <cell r="J11">
            <v>932</v>
          </cell>
          <cell r="K11" t="str">
            <v>ascada musik, via vallen lagu, lagu lagu via vallen, download via vallen, download lagu via vallen, lagu lagu dadali, lagu dadali, download dadali, lagu lagu...</v>
          </cell>
          <cell r="L11">
            <v>160</v>
          </cell>
          <cell r="M11" t="str">
            <v>Video ini tidak tersedia.</v>
          </cell>
          <cell r="N11">
            <v>25</v>
          </cell>
          <cell r="O11" t="str">
            <v>Via Vallen - Bojo Galak (Official Music Video)</v>
          </cell>
          <cell r="P11">
            <v>46</v>
          </cell>
          <cell r="R11">
            <v>0</v>
          </cell>
          <cell r="U11" t="str">
            <v>https://www.youtube.com/watch?v=qQUp3_rbDBE</v>
          </cell>
          <cell r="V11">
            <v>199298</v>
          </cell>
        </row>
        <row r="12">
          <cell r="A12" t="str">
            <v>https://www.youtube.com/watch?v=zXnduatyJRc</v>
          </cell>
          <cell r="B12" t="str">
            <v>text/html; charset=utf-8</v>
          </cell>
          <cell r="C12">
            <v>200</v>
          </cell>
          <cell r="D12" t="str">
            <v>OK</v>
          </cell>
          <cell r="E12" t="str">
            <v>Vincent Takjub Lihat Ikan Ternak Presiden Jokowi - YouTube</v>
          </cell>
          <cell r="F12">
            <v>58</v>
          </cell>
          <cell r="G12">
            <v>489</v>
          </cell>
          <cell r="H12" t="str">
            <v>Talk show malam yang akan memberikan informasi dan hiburan, bersama Vincent, Desta dan Hesti Purwadinata serta bintang tamu dari berbagai kalangan. Menemani ...</v>
          </cell>
          <cell r="I12">
            <v>160</v>
          </cell>
          <cell r="J12">
            <v>979</v>
          </cell>
          <cell r="K12" t="str">
            <v>net, media, netmedia, netmediatama, indonesia, jakarta, net tv, artis, seleb, selebriti, celebrity, Tonight Show, My own music, Vincent, Desta, hesti purwadi...</v>
          </cell>
          <cell r="L12">
            <v>160</v>
          </cell>
          <cell r="M12" t="str">
            <v>Video ini tidak tersedia.</v>
          </cell>
          <cell r="N12">
            <v>25</v>
          </cell>
          <cell r="O12" t="str">
            <v>Vincent Takjub Lihat Ikan Ternak Presiden Jokowi</v>
          </cell>
          <cell r="P12">
            <v>48</v>
          </cell>
          <cell r="R12">
            <v>0</v>
          </cell>
          <cell r="U12" t="str">
            <v>https://www.youtube.com/watch?v=zXnduatyJRc</v>
          </cell>
          <cell r="V12">
            <v>192961</v>
          </cell>
        </row>
        <row r="13">
          <cell r="A13" t="str">
            <v>https://www.youtube.com/watch?v=jvI4EyjC1ZU</v>
          </cell>
          <cell r="B13" t="str">
            <v>text/html; charset=utf-8</v>
          </cell>
          <cell r="C13">
            <v>200</v>
          </cell>
          <cell r="D13" t="str">
            <v>OK</v>
          </cell>
          <cell r="E13" t="str">
            <v>LIVE TADI SUBUH.! 3 Maret 2018 - Tanya Jawab Terbaru Ust. Abdul Somad, Lc. MA - YouTube</v>
          </cell>
          <cell r="F13">
            <v>87</v>
          </cell>
          <cell r="G13">
            <v>768</v>
          </cell>
          <cell r="H13" t="str">
            <v>TADI SUBUH.! 3 Maret 2018 Tanya Jawab Terbaru Ust. Abdul Somad, Lc. MA Di Masjid Al Qolam Citragran Cibubur Bila menurut anda video ini bermanfaat silahkan d...</v>
          </cell>
          <cell r="I13">
            <v>160</v>
          </cell>
          <cell r="J13">
            <v>972</v>
          </cell>
          <cell r="K13" t="str">
            <v>ustadz abdul somad, abdul somad, ustazd somad, ceramah ustadz abdul somad, somad</v>
          </cell>
          <cell r="L13">
            <v>80</v>
          </cell>
          <cell r="M13" t="str">
            <v>Video ini tidak tersedia.</v>
          </cell>
          <cell r="N13">
            <v>25</v>
          </cell>
          <cell r="O13" t="str">
            <v>LIVE TADI SUBUH.! 3 Maret 2018 - Tanya Jawab Terbaru Ust. Abdul Somad, Lc. MA</v>
          </cell>
          <cell r="P13">
            <v>77</v>
          </cell>
          <cell r="R13">
            <v>0</v>
          </cell>
          <cell r="U13" t="str">
            <v>https://www.youtube.com/watch?v=jvI4EyjC1ZU</v>
          </cell>
          <cell r="V13">
            <v>195327</v>
          </cell>
        </row>
        <row r="14">
          <cell r="A14" t="str">
            <v>https://www.youtube.com/watch?v=xWc-sAvvitU</v>
          </cell>
          <cell r="B14" t="str">
            <v>text/html; charset=utf-8</v>
          </cell>
          <cell r="C14">
            <v>200</v>
          </cell>
          <cell r="D14" t="str">
            <v>OK</v>
          </cell>
          <cell r="E14" t="str">
            <v>Manchester City vs Chelsea 1-0 All Goals &amp; Highlights 04/03/2018 HD - YouTube</v>
          </cell>
          <cell r="F14">
            <v>77</v>
          </cell>
          <cell r="G14">
            <v>648</v>
          </cell>
          <cell r="H14" t="str">
            <v>subscribe us: http://bit.ly/ResumenGoal #ManchesterCity #Chelsea #ManchesterCityVsChelsea #DeBryune #Aguero #Hazard #Willian Manchester City vs Chelsea 1-0 A...</v>
          </cell>
          <cell r="I14">
            <v>160</v>
          </cell>
          <cell r="J14">
            <v>990</v>
          </cell>
          <cell r="K14" t="str">
            <v>Manchester City, Chelsea, Manchester City Chelsea, Manchester City Chelsea 1-2, Ù…Ø§Ù†Ø´Ø³ØªØ±ØŒ Ø§Ù„Ù…Ø¯ÙŠÙ†Ø©ØŒ ØªØ´Ù„Ø³ÙŠ, Ù…Ø¯ÙŠÙ†Ø© Ù…Ø§Ù†Ø´Ø³ØªØ±, ØªØ´ÙŠÙ„Ø³ÙŠ, Ø¯ÙŠ Ø¨Ø±ÙˆÙŠÙ† ØªØ´ÙŠÙ„Ø³ÙŠ, bernardo sil...</v>
          </cell>
          <cell r="L14">
            <v>160</v>
          </cell>
          <cell r="M14" t="str">
            <v>Video ini tidak tersedia.</v>
          </cell>
          <cell r="N14">
            <v>25</v>
          </cell>
          <cell r="O14" t="str">
            <v>Manchester City vs Chelsea 1-0 All Goals &amp; Highlights 04/03/2018 HD</v>
          </cell>
          <cell r="P14">
            <v>67</v>
          </cell>
          <cell r="R14">
            <v>0</v>
          </cell>
          <cell r="U14" t="str">
            <v>https://www.youtube.com/watch?v=xWc-sAvvitU</v>
          </cell>
          <cell r="V14">
            <v>189699</v>
          </cell>
        </row>
        <row r="15">
          <cell r="A15" t="str">
            <v>https://www.youtube.com/watch?v=EN-ISsWHgYk</v>
          </cell>
          <cell r="B15" t="str">
            <v>text/html; charset=utf-8</v>
          </cell>
          <cell r="C15">
            <v>200</v>
          </cell>
          <cell r="D15" t="str">
            <v>OK</v>
          </cell>
          <cell r="E15" t="str">
            <v>Draw My Life Afif Yulistian - YouTube</v>
          </cell>
          <cell r="F15">
            <v>37</v>
          </cell>
          <cell r="G15">
            <v>298</v>
          </cell>
          <cell r="H15" t="str">
            <v>Draw My Life Afif Yulistian So guys , ini yang kalian tunggu - tunggu, terima kasih atas support kalian selama ini, dan terima kasih buat Fergie Jnx, yang ud...</v>
          </cell>
          <cell r="I15">
            <v>160</v>
          </cell>
          <cell r="J15">
            <v>911</v>
          </cell>
          <cell r="K15" t="str">
            <v>Afif Yulistian, Afif, Yulistian, draw my life, draw my life afif yulistian, draw, my, life</v>
          </cell>
          <cell r="L15">
            <v>90</v>
          </cell>
          <cell r="M15" t="str">
            <v>Video ini tidak tersedia.</v>
          </cell>
          <cell r="N15">
            <v>25</v>
          </cell>
          <cell r="O15" t="str">
            <v>Draw My Life Afif Yulistian</v>
          </cell>
          <cell r="P15">
            <v>27</v>
          </cell>
          <cell r="R15">
            <v>0</v>
          </cell>
          <cell r="U15" t="str">
            <v>https://www.youtube.com/watch?v=EN-ISsWHgYk</v>
          </cell>
          <cell r="V15">
            <v>197136</v>
          </cell>
        </row>
        <row r="16">
          <cell r="A16" t="str">
            <v>https://www.youtube.com/watch?v=tdcXRZMCRtw</v>
          </cell>
          <cell r="B16" t="str">
            <v>text/html; charset=utf-8</v>
          </cell>
          <cell r="C16">
            <v>200</v>
          </cell>
          <cell r="D16" t="str">
            <v>OK</v>
          </cell>
          <cell r="E16" t="str">
            <v>Dodot, Haikal dan Sobri Pada Ngebayangin Jadi Artis Nih - Kun Anta Eps 46 - YouTube</v>
          </cell>
          <cell r="F16">
            <v>83</v>
          </cell>
          <cell r="G16">
            <v>698</v>
          </cell>
          <cell r="H16" t="str">
            <v>Dodot, Haikal dan Sobri Pada Ngebayangin Jadi Artis Nih - Kun Anta Eps 46 Subscribe MNCTV Official Youtube Channel http://bit.ly/24Ev2fo Follow our social me...</v>
          </cell>
          <cell r="I16">
            <v>160</v>
          </cell>
          <cell r="J16">
            <v>949</v>
          </cell>
          <cell r="K16" t="str">
            <v>MNCTV, MNCTV OFFICIAL, MNC TV, MNC MEDIA, TV INDONESIA, OFFICIALMNCTV, MNC, MNC GROUP, TV ASIA, mnctv layar drama, ftv mnctv, animasi mnctv, animasi seru, mn...</v>
          </cell>
          <cell r="L16">
            <v>160</v>
          </cell>
          <cell r="M16" t="str">
            <v>Video ini tidak tersedia.</v>
          </cell>
          <cell r="N16">
            <v>25</v>
          </cell>
          <cell r="O16" t="str">
            <v>Dodot, Haikal dan Sobri Pada Ngebayangin Jadi Artis Nih - Kun Anta Eps 46</v>
          </cell>
          <cell r="P16">
            <v>73</v>
          </cell>
          <cell r="R16">
            <v>0</v>
          </cell>
          <cell r="U16" t="str">
            <v>https://www.youtube.com/watch?v=tdcXRZMCRtw</v>
          </cell>
          <cell r="V16">
            <v>192978</v>
          </cell>
        </row>
        <row r="17">
          <cell r="A17" t="str">
            <v>https://www.youtube.com/watch?v=drigZktNUkY</v>
          </cell>
          <cell r="B17" t="str">
            <v>text/html; charset=utf-8</v>
          </cell>
          <cell r="C17">
            <v>200</v>
          </cell>
          <cell r="D17" t="str">
            <v>OK</v>
          </cell>
          <cell r="E17" t="str">
            <v>KALIAN SEMUA KETIPU..!! Inilah 10 Fakta Sehari-Hari yg Tak Disangka Kalau SALAH TOTAL! (Part 2) - YouTube</v>
          </cell>
          <cell r="F17">
            <v>105</v>
          </cell>
          <cell r="G17">
            <v>917</v>
          </cell>
          <cell r="H17" t="str">
            <v>Bohong itu gak baik, kita tahu itu. Dari kecil, kita udah diajarin untuk gak boleh berbohong. Soalnya, bisa aja kebohongan ini berdampak buruk buat kita send...</v>
          </cell>
          <cell r="I17">
            <v>160</v>
          </cell>
          <cell r="J17">
            <v>920</v>
          </cell>
          <cell r="K17" t="str">
            <v>Calon Sarjana, Misteri, Aneh tapi nyata, kejadian aneh, On the Spot, Trans 7, viral, fakta, rahasia, tersembunyi, CCTV, Video Aneh, Video Unik, Terbaru</v>
          </cell>
          <cell r="L17">
            <v>151</v>
          </cell>
          <cell r="M17" t="str">
            <v>Video ini tidak tersedia.</v>
          </cell>
          <cell r="N17">
            <v>25</v>
          </cell>
          <cell r="O17" t="str">
            <v>KALIAN SEMUA KETIPU..!! Inilah 10 Fakta Sehari-Hari yg Tak Disangka Kalau SALAH TOTAL! (Part 2)</v>
          </cell>
          <cell r="P17">
            <v>95</v>
          </cell>
          <cell r="R17">
            <v>0</v>
          </cell>
          <cell r="U17" t="str">
            <v>https://www.youtube.com/watch?v=drigZktNUkY</v>
          </cell>
          <cell r="V17">
            <v>191625</v>
          </cell>
        </row>
        <row r="18">
          <cell r="A18" t="str">
            <v>https://www.youtube.com/watch?v=49tI8iUMZeM</v>
          </cell>
          <cell r="B18" t="str">
            <v>text/html; charset=utf-8</v>
          </cell>
          <cell r="C18">
            <v>200</v>
          </cell>
          <cell r="D18" t="str">
            <v>OK</v>
          </cell>
          <cell r="E18" t="str">
            <v>Sriwijaya FC vs Arema FC 3-2 âœ” Full Match âœ” Final Piala Gubernur Kaltim 2018 - YouTube</v>
          </cell>
          <cell r="F18">
            <v>86</v>
          </cell>
          <cell r="G18">
            <v>725</v>
          </cell>
          <cell r="H18" t="str">
            <v>Sriwijaya FC vs Arema FC Full Match 04/03/2018 HD Siaran Langsung Sriwijaya FC vs Arema FC - Final Piala Gubernur Kaltim 4 Maret 2018 Pertandingan final Pial...</v>
          </cell>
          <cell r="I18">
            <v>160</v>
          </cell>
          <cell r="J18">
            <v>960</v>
          </cell>
          <cell r="L18">
            <v>0</v>
          </cell>
          <cell r="M18" t="str">
            <v>Video ini tidak tersedia.</v>
          </cell>
          <cell r="N18">
            <v>25</v>
          </cell>
          <cell r="O18" t="str">
            <v>Sriwijaya FC vs Arema FC 3-2 âœ” Full Match âœ” Final Piala Gubernur Kaltim 2018</v>
          </cell>
          <cell r="P18">
            <v>76</v>
          </cell>
          <cell r="R18">
            <v>0</v>
          </cell>
          <cell r="U18" t="str">
            <v>https://www.youtube.com/watch?v=49tI8iUMZeM</v>
          </cell>
          <cell r="V18">
            <v>186938</v>
          </cell>
        </row>
        <row r="19">
          <cell r="A19" t="str">
            <v>https://www.youtube.com/watch?v=xIa6r2PVWN4</v>
          </cell>
          <cell r="B19" t="str">
            <v>text/html; charset=utf-8</v>
          </cell>
          <cell r="C19">
            <v>200</v>
          </cell>
          <cell r="D19" t="str">
            <v>OK</v>
          </cell>
          <cell r="E19" t="str">
            <v>#JKWVLOG TINJU - YouTube</v>
          </cell>
          <cell r="F19">
            <v>24</v>
          </cell>
          <cell r="G19">
            <v>243</v>
          </cell>
          <cell r="H19" t="str">
            <v>Setelah panahan, futsal dan jogging, saya mencoba latihan olah raga baru: tinju. Saya berlatih bersama Pak Abed. Benar-benar melelahkan tapi juga menyegarkan...</v>
          </cell>
          <cell r="I19">
            <v>160</v>
          </cell>
          <cell r="J19">
            <v>953</v>
          </cell>
          <cell r="K19" t="str">
            <v>jkwvlog, vlogjkw, video jokowi, tinju, pertina</v>
          </cell>
          <cell r="L19">
            <v>46</v>
          </cell>
          <cell r="M19" t="str">
            <v>Video ini tidak tersedia.</v>
          </cell>
          <cell r="N19">
            <v>25</v>
          </cell>
          <cell r="O19" t="str">
            <v>#JKWVLOG TINJU</v>
          </cell>
          <cell r="P19">
            <v>14</v>
          </cell>
          <cell r="R19">
            <v>0</v>
          </cell>
          <cell r="U19" t="str">
            <v>https://www.youtube.com/watch?v=xIa6r2PVWN4</v>
          </cell>
          <cell r="V19">
            <v>175693</v>
          </cell>
        </row>
        <row r="20">
          <cell r="A20" t="str">
            <v>https://www.youtube.com/watch?v=F094_jTJxdc</v>
          </cell>
          <cell r="B20" t="str">
            <v>text/html; charset=utf-8</v>
          </cell>
          <cell r="C20">
            <v>200</v>
          </cell>
          <cell r="D20" t="str">
            <v>OK</v>
          </cell>
          <cell r="E20" t="str">
            <v>Pemanggilan Dajjal, Karma ANTV 2 Maret 2018 Eps 48 ( Diah Permatasari ) - YouTube</v>
          </cell>
          <cell r="F20">
            <v>81</v>
          </cell>
          <cell r="G20">
            <v>695</v>
          </cell>
          <cell r="H20" t="str">
            <v>CUPLIKAN Karma ANTV, Jumat 2 Maret 2018 pukul 22.15 WIB - Tanam Jimat Pelihara Jin?! Aktris senior Diah permatasari menjadi bintang tamu Karma ANTV kali ini....</v>
          </cell>
          <cell r="I20">
            <v>160</v>
          </cell>
          <cell r="J20">
            <v>978</v>
          </cell>
          <cell r="K20" t="str">
            <v>ANTV, Karma, Roy Kiyoshi, Robby Purba, Dajjal, Diah permatasari</v>
          </cell>
          <cell r="L20">
            <v>63</v>
          </cell>
          <cell r="M20" t="str">
            <v>Video ini tidak tersedia.</v>
          </cell>
          <cell r="N20">
            <v>25</v>
          </cell>
          <cell r="O20" t="str">
            <v>Pemanggilan Dajjal, Karma ANTV 2 Maret 2018 Eps 48 ( Diah Permatasari )</v>
          </cell>
          <cell r="P20">
            <v>71</v>
          </cell>
          <cell r="R20">
            <v>0</v>
          </cell>
          <cell r="U20" t="str">
            <v>https://www.youtube.com/watch?v=F094_jTJxdc</v>
          </cell>
          <cell r="V20">
            <v>216132</v>
          </cell>
        </row>
        <row r="21">
          <cell r="A21" t="str">
            <v>https://www.youtube.com/watch?v=jUaeSHUCfQo</v>
          </cell>
          <cell r="B21" t="str">
            <v>text/html; charset=utf-8</v>
          </cell>
          <cell r="C21">
            <v>200</v>
          </cell>
          <cell r="D21" t="str">
            <v>OK</v>
          </cell>
          <cell r="E21" t="str">
            <v>Hasil pertandingan bola tadi malam (2-1)_Highlight &amp; All Goal_(04-03-2018) - YouTube</v>
          </cell>
          <cell r="F21">
            <v>84</v>
          </cell>
          <cell r="G21">
            <v>691</v>
          </cell>
          <cell r="H21" t="str">
            <v>Source : Fa Primier</v>
          </cell>
          <cell r="I21">
            <v>19</v>
          </cell>
          <cell r="J21">
            <v>113</v>
          </cell>
          <cell r="L21">
            <v>0</v>
          </cell>
          <cell r="M21" t="str">
            <v>Video ini tidak tersedia.</v>
          </cell>
          <cell r="N21">
            <v>25</v>
          </cell>
          <cell r="O21" t="str">
            <v>Hasil pertandingan bola tadi malam (2-1)_Highlight &amp; All Goal_(04-03-2018)</v>
          </cell>
          <cell r="P21">
            <v>74</v>
          </cell>
          <cell r="Q21" t="str">
            <v>Transkripsi</v>
          </cell>
          <cell r="R21">
            <v>11</v>
          </cell>
          <cell r="U21" t="str">
            <v>https://www.youtube.com/watch?v=jUaeSHUCfQo</v>
          </cell>
          <cell r="V21">
            <v>197563</v>
          </cell>
        </row>
        <row r="22">
          <cell r="A22" t="str">
            <v>https://www.youtube.com/watch?v=G0I0CcuCq04</v>
          </cell>
          <cell r="B22" t="str">
            <v>text/html; charset=utf-8</v>
          </cell>
          <cell r="C22">
            <v>200</v>
          </cell>
          <cell r="D22" t="str">
            <v>OK</v>
          </cell>
          <cell r="E22" t="str">
            <v>Lazio vs Juventus 0-1 â— Highlights &amp; All Goals â— 03/03/2018 |HD| - YouTube</v>
          </cell>
          <cell r="F22">
            <v>74</v>
          </cell>
          <cell r="G22">
            <v>610</v>
          </cell>
          <cell r="H22" t="str">
            <v>Lazio vs Juventus 0-1 Highlights 03 March 2018 Lazio vs Juventus 0-1 2018 âœ…âœ…âœ…Subscribe to the channel : https://goo.gl/Kz5kjC FOLLOW ME: â–¶ FACEBOOK : https:/...</v>
          </cell>
          <cell r="I22">
            <v>160</v>
          </cell>
          <cell r="J22">
            <v>984</v>
          </cell>
          <cell r="K22" t="str">
            <v>Lazio vs Juventus, Lazio vs Juventus 0-1, Lazio vs Juventus Highlights, Lazio vs Juventus All Goals, Lazio vs Juventus 2018, Lazio Juventus, BFR1</v>
          </cell>
          <cell r="L22">
            <v>145</v>
          </cell>
          <cell r="M22" t="str">
            <v>Video ini tidak tersedia.</v>
          </cell>
          <cell r="N22">
            <v>25</v>
          </cell>
          <cell r="O22" t="str">
            <v>Lazio vs Juventus 0-1 â— Highlights &amp; All Goals â— 03/03/2018 |HD|</v>
          </cell>
          <cell r="P22">
            <v>64</v>
          </cell>
          <cell r="Q22" t="str">
            <v>Transkripsi</v>
          </cell>
          <cell r="R22">
            <v>11</v>
          </cell>
          <cell r="U22" t="str">
            <v>https://www.youtube.com/watch?v=G0I0CcuCq04</v>
          </cell>
          <cell r="V22">
            <v>202132</v>
          </cell>
        </row>
        <row r="23">
          <cell r="A23" t="str">
            <v>https://www.youtube.com/watch?v=HGdMINhddr8</v>
          </cell>
          <cell r="B23" t="str">
            <v>text/html; charset=utf-8</v>
          </cell>
          <cell r="C23">
            <v>200</v>
          </cell>
          <cell r="D23" t="str">
            <v>OK</v>
          </cell>
          <cell r="E23" t="str">
            <v>Setelah Kalian Tau Informasi ini, Mulai Sekarang Tak Akan Mau Membeli Lontong Plastik Lagi #YtCrash - YouTube</v>
          </cell>
          <cell r="F23">
            <v>109</v>
          </cell>
          <cell r="G23">
            <v>918</v>
          </cell>
          <cell r="H23" t="str">
            <v>#YtCrash - Bantu sebarkan, Bagi yang suka makan atau jajan di pinggir jalan, pedagang kaki lima atau warung yang menjual lontong, tapi lontngnya dibungkus pl...</v>
          </cell>
          <cell r="I23">
            <v>160</v>
          </cell>
          <cell r="J23">
            <v>944</v>
          </cell>
          <cell r="K23" t="str">
            <v>ytcrash, youtubecrash, ytcrash unik, ytcrash fakta, lontong plastk, lontong sayur, lontong kupat, kupat tahu, badan pom, pengawas makanan, berita makanan, mu...</v>
          </cell>
          <cell r="L23">
            <v>160</v>
          </cell>
          <cell r="M23" t="str">
            <v>Video ini tidak tersedia.</v>
          </cell>
          <cell r="N23">
            <v>25</v>
          </cell>
          <cell r="O23" t="str">
            <v>Setelah Kalian Tau Informasi ini, Mulai Sekarang Tak Akan Mau Membeli Lontong Plastik Lagi #YtCrash</v>
          </cell>
          <cell r="P23">
            <v>99</v>
          </cell>
          <cell r="R23">
            <v>0</v>
          </cell>
          <cell r="U23" t="str">
            <v>https://www.youtube.com/watch?v=HGdMINhddr8</v>
          </cell>
          <cell r="V23">
            <v>173826</v>
          </cell>
        </row>
        <row r="24">
          <cell r="A24" t="str">
            <v>https://www.youtube.com/watch?v=ChJowLBUhdY</v>
          </cell>
          <cell r="B24" t="str">
            <v>text/html; charset=utf-8</v>
          </cell>
          <cell r="C24">
            <v>200</v>
          </cell>
          <cell r="D24" t="str">
            <v>OK</v>
          </cell>
          <cell r="E24" t="str">
            <v>Acara karma "meroket" yuk liat settingan atau nyata - YouTube</v>
          </cell>
          <cell r="F24">
            <v>61</v>
          </cell>
          <cell r="G24">
            <v>499</v>
          </cell>
          <cell r="H24" t="str">
            <v>Selama ini banyak pemirsa yang bertanya-tanya tentang settingan atau tidaknya acara Karma di Antv. Barangkali Karma di episode 41 bisa menjadi titik terang t...</v>
          </cell>
          <cell r="I24">
            <v>160</v>
          </cell>
          <cell r="J24">
            <v>940</v>
          </cell>
          <cell r="L24">
            <v>0</v>
          </cell>
          <cell r="M24" t="str">
            <v>Video ini tidak tersedia.</v>
          </cell>
          <cell r="N24">
            <v>25</v>
          </cell>
          <cell r="O24" t="str">
            <v>Acara karma "meroket" yuk liat settingan atau nyata</v>
          </cell>
          <cell r="P24">
            <v>51</v>
          </cell>
          <cell r="R24">
            <v>0</v>
          </cell>
          <cell r="U24" t="str">
            <v>https://www.youtube.com/watch?v=ChJowLBUhdY</v>
          </cell>
          <cell r="V24">
            <v>176836</v>
          </cell>
        </row>
        <row r="25">
          <cell r="A25" t="str">
            <v>https://www.youtube.com/watch?v=rBsCww3Msec</v>
          </cell>
          <cell r="B25" t="str">
            <v>text/html; charset=utf-8</v>
          </cell>
          <cell r="C25">
            <v>200</v>
          </cell>
          <cell r="D25" t="str">
            <v>OK</v>
          </cell>
          <cell r="E25" t="str">
            <v>GAK BOHONG!! Tempat Makan All YOU CAN EAT Cuma 55 RB | Dan Dinner di HOTEL GRAND MERCURE BANDUNG - YouTube</v>
          </cell>
          <cell r="F25">
            <v>106</v>
          </cell>
          <cell r="G25">
            <v>1057</v>
          </cell>
          <cell r="H25" t="str">
            <v>Yoo Tanboys, Ada Resto All You Can Eat nih di bandung, Murah banget cuma 55 ribu.. Alamatnya : Jl. Sindang Sirna no.21 Bandung, Gegerkalong, Sukasari, Kota B...</v>
          </cell>
          <cell r="I25">
            <v>160</v>
          </cell>
          <cell r="J25">
            <v>971</v>
          </cell>
          <cell r="K25" t="str">
            <v>mukbang indonesia, tanboy kun, makan banyak, mukbang, matt stonie, indonesia, makanan indonesia</v>
          </cell>
          <cell r="L25">
            <v>95</v>
          </cell>
          <cell r="M25" t="str">
            <v>Video ini tidak tersedia.</v>
          </cell>
          <cell r="N25">
            <v>25</v>
          </cell>
          <cell r="O25" t="str">
            <v>GAK BOHONG!! Tempat Makan All YOU CAN EAT Cuma 55 RB | Dan Dinner di HOTEL GRAND MERCURE BANDUNG</v>
          </cell>
          <cell r="P25">
            <v>96</v>
          </cell>
          <cell r="R25">
            <v>0</v>
          </cell>
          <cell r="U25" t="str">
            <v>https://www.youtube.com/watch?v=rBsCww3Msec</v>
          </cell>
          <cell r="V25">
            <v>199258</v>
          </cell>
        </row>
        <row r="26">
          <cell r="A26" t="str">
            <v>https://www.youtube.com/watch?v=erdW2LVU6jY</v>
          </cell>
          <cell r="B26" t="str">
            <v>text/html; charset=utf-8</v>
          </cell>
          <cell r="C26">
            <v>200</v>
          </cell>
          <cell r="D26" t="str">
            <v>OK</v>
          </cell>
          <cell r="E26" t="str">
            <v>Penalti Borneo FC vs Sriwijaya FC (4-5) Piala Gubernur Kaltim 2018 - YouTube</v>
          </cell>
          <cell r="F26">
            <v>76</v>
          </cell>
          <cell r="G26">
            <v>634</v>
          </cell>
          <cell r="H26" t="str">
            <v>penalti borneo fc vs sriwijaya fc - borneo vs sriwijaya - piala gubernur kaltim 2018 - goal and highlight live streaming siaran langsung skor hasil pertandingan</v>
          </cell>
          <cell r="I26">
            <v>160</v>
          </cell>
          <cell r="J26">
            <v>893</v>
          </cell>
          <cell r="K26" t="str">
            <v>penalti, borneo fc vs sriwijaya fc, sriwijaya fc vs borneo fc, sriwijaya vs borneo, borneo vs sriwijaya, pusmania borneo fc, goal, highlight, hasil, skor, pe...</v>
          </cell>
          <cell r="L26">
            <v>160</v>
          </cell>
          <cell r="M26" t="str">
            <v>Video ini tidak tersedia.</v>
          </cell>
          <cell r="N26">
            <v>25</v>
          </cell>
          <cell r="O26" t="str">
            <v>Penalti Borneo FC vs Sriwijaya FC (4-5) Piala Gubernur Kaltim 2018</v>
          </cell>
          <cell r="P26">
            <v>66</v>
          </cell>
          <cell r="R26">
            <v>0</v>
          </cell>
          <cell r="U26" t="str">
            <v>https://www.youtube.com/watch?v=erdW2LVU6jY</v>
          </cell>
          <cell r="V26">
            <v>187135</v>
          </cell>
        </row>
        <row r="27">
          <cell r="A27" t="str">
            <v>https://www.youtube.com/watch?v=KJfoBXk11n8</v>
          </cell>
          <cell r="B27" t="str">
            <v>text/html; charset=utf-8</v>
          </cell>
          <cell r="C27">
            <v>200</v>
          </cell>
          <cell r="D27" t="str">
            <v>OK</v>
          </cell>
          <cell r="E27" t="str">
            <v>YOWIS BEN - GAK ISO TURU (Live) - YouTube</v>
          </cell>
          <cell r="F27">
            <v>41</v>
          </cell>
          <cell r="G27">
            <v>385</v>
          </cell>
          <cell r="H27" t="str">
            <v>Ayo buruan Nonton #FilmYowisBen di Bioskop. Jika banyak sekali pertanyaan Yowis Ben kalau di Filmnya kan pasti lipsync bisa ngga ya tampil Live gitu? nah ini...</v>
          </cell>
          <cell r="I27">
            <v>160</v>
          </cell>
          <cell r="J27">
            <v>949</v>
          </cell>
          <cell r="K27" t="str">
            <v>Bayu Skak, Comedy, Stand up comedy, video blog, yt:cc=on, Funny, Parody, Kocak, Lucu, Gendeng, Indonesia, Javanese Language (Human Language), Indonesian Yout...</v>
          </cell>
          <cell r="L27">
            <v>160</v>
          </cell>
          <cell r="M27" t="str">
            <v>Video ini tidak tersedia.</v>
          </cell>
          <cell r="N27">
            <v>25</v>
          </cell>
          <cell r="O27" t="str">
            <v>YOWIS BEN - GAK ISO TURU (Live)</v>
          </cell>
          <cell r="P27">
            <v>31</v>
          </cell>
          <cell r="R27">
            <v>0</v>
          </cell>
          <cell r="U27" t="str">
            <v>https://www.youtube.com/watch?v=KJfoBXk11n8</v>
          </cell>
          <cell r="V27">
            <v>189144</v>
          </cell>
        </row>
        <row r="28">
          <cell r="A28" t="str">
            <v>https://www.youtube.com/watch?v=w9pxvhn5V9g</v>
          </cell>
          <cell r="B28" t="str">
            <v>text/html; charset=utf-8</v>
          </cell>
          <cell r="C28">
            <v>200</v>
          </cell>
          <cell r="D28" t="str">
            <v>OK</v>
          </cell>
          <cell r="E28" t="str">
            <v>PERSEBAYA VS AREMA FC FT 0-2 (FULL) Highlights and goall â— Piala Gubernur Kaltim â— 2018 - YouTube</v>
          </cell>
          <cell r="F28">
            <v>97</v>
          </cell>
          <cell r="G28">
            <v>860</v>
          </cell>
          <cell r="H28" t="str">
            <v>courtesy : MNCTV PERSEBAYA VS AREMA FC FT 0-2 (FULL) Highlights and goall â— Piala Gubernur Kaltim â— 2018 #LYSPORTTV #JOINNOW : https://www.youtube.com/channe...</v>
          </cell>
          <cell r="I28">
            <v>160</v>
          </cell>
          <cell r="J28">
            <v>1049</v>
          </cell>
          <cell r="L28">
            <v>0</v>
          </cell>
          <cell r="M28" t="str">
            <v>Video ini tidak tersedia.</v>
          </cell>
          <cell r="N28">
            <v>25</v>
          </cell>
          <cell r="O28" t="str">
            <v>PERSEBAYA VS AREMA FC FT 0-2 (FULL) Highlights and goall â— Piala Gubernur Kaltim â— 2018</v>
          </cell>
          <cell r="P28">
            <v>87</v>
          </cell>
          <cell r="R28">
            <v>0</v>
          </cell>
          <cell r="U28" t="str">
            <v>https://www.youtube.com/watch?v=w9pxvhn5V9g</v>
          </cell>
          <cell r="V28">
            <v>187267</v>
          </cell>
        </row>
        <row r="29">
          <cell r="A29" t="str">
            <v>https://www.youtube.com/watch?v=GSO_lu2gDt4</v>
          </cell>
          <cell r="B29" t="str">
            <v>text/html; charset=utf-8</v>
          </cell>
          <cell r="C29">
            <v>200</v>
          </cell>
          <cell r="D29" t="str">
            <v>OK</v>
          </cell>
          <cell r="E29" t="str">
            <v>Satu Studio Ngakak Lihat Aksi Pelatih Zumba - YouTube</v>
          </cell>
          <cell r="F29">
            <v>53</v>
          </cell>
          <cell r="G29">
            <v>451</v>
          </cell>
          <cell r="H29" t="str">
            <v>Full Episode 1146 : http://bit.ly/2oJ2xRz Visit Zulu : http://zulu.id/ Ini Talk Show adalah program talk show masa kini yang menghadirkan tamu-tamu yang seru...</v>
          </cell>
          <cell r="I29">
            <v>160</v>
          </cell>
          <cell r="J29">
            <v>927</v>
          </cell>
          <cell r="K29" t="str">
            <v>net, media, netmedia, netmediatama, indonesia, jakarta, net tv, gosip, artis, seleb, selebriti, ini talk show, sule, andre, talk show, comedy, komedi, ini ta...</v>
          </cell>
          <cell r="L29">
            <v>160</v>
          </cell>
          <cell r="M29" t="str">
            <v>Video ini tidak tersedia.</v>
          </cell>
          <cell r="N29">
            <v>25</v>
          </cell>
          <cell r="O29" t="str">
            <v>Satu Studio Ngakak Lihat Aksi Pelatih Zumba</v>
          </cell>
          <cell r="P29">
            <v>43</v>
          </cell>
          <cell r="R29">
            <v>0</v>
          </cell>
          <cell r="U29" t="str">
            <v>https://www.youtube.com/watch?v=GSO_lu2gDt4</v>
          </cell>
          <cell r="V29">
            <v>193009</v>
          </cell>
        </row>
        <row r="30">
          <cell r="A30" t="str">
            <v>https://www.youtube.com/watch?v=_Ozvw-o5DX4</v>
          </cell>
          <cell r="B30" t="str">
            <v>text/html; charset=utf-8</v>
          </cell>
          <cell r="C30">
            <v>200</v>
          </cell>
          <cell r="D30" t="str">
            <v>OK</v>
          </cell>
          <cell r="E30" t="str">
            <v>Highlight Anak Langit - Episode 581 dan 582 - YouTube</v>
          </cell>
          <cell r="F30">
            <v>53</v>
          </cell>
          <cell r="G30">
            <v>445</v>
          </cell>
          <cell r="H30" t="str">
            <v>Full episode program SCTV klik http://bit.ly/fullepsSCTV Rimba yang sudah terbakar api cemburu menghampiri Ali. Rimba marah kepada Ali dan langsung menonjok ...</v>
          </cell>
          <cell r="I30">
            <v>160</v>
          </cell>
          <cell r="J30">
            <v>966</v>
          </cell>
          <cell r="K30" t="str">
            <v>sctv, indonesia, sinetron, Sinetron Anak Langit, Anak Langit, Stefan William, Ammar Zoni, Immanuel Caesar Hito, Ranty Maria, Cemal Faruk, Dylan Carr, Raya Kitty</v>
          </cell>
          <cell r="L30">
            <v>160</v>
          </cell>
          <cell r="M30" t="str">
            <v>Video ini tidak tersedia.</v>
          </cell>
          <cell r="N30">
            <v>25</v>
          </cell>
          <cell r="O30" t="str">
            <v>Highlight Anak Langit - Episode 581 dan 582</v>
          </cell>
          <cell r="P30">
            <v>43</v>
          </cell>
          <cell r="R30">
            <v>0</v>
          </cell>
          <cell r="U30" t="str">
            <v>https://www.youtube.com/watch?v=_Ozvw-o5DX4</v>
          </cell>
          <cell r="V30">
            <v>175638</v>
          </cell>
        </row>
        <row r="31">
          <cell r="A31" t="str">
            <v>https://www.youtube.com/watch?v=gF3g2VEpZw8</v>
          </cell>
          <cell r="B31" t="str">
            <v>text/html; charset=utf-8</v>
          </cell>
          <cell r="C31">
            <v>200</v>
          </cell>
          <cell r="D31" t="str">
            <v>OK</v>
          </cell>
          <cell r="E31" t="str">
            <v>FADLI ZON KENA SEMPROT SAAT LIVE TV - SINDIR JOKOWI TAK BERETIKA - YouTube</v>
          </cell>
          <cell r="F31">
            <v>74</v>
          </cell>
          <cell r="G31">
            <v>734</v>
          </cell>
          <cell r="H31" t="str">
            <v>KLIK BERITA TERBARU HARI INI AHOK BEBAS https://www.youtube.com/watch?v=riU5g6tF2Ec BONGKAR KEBUSUKAN FAHRI, PRESIDEN PKS : ORANG SEPERTI INI TIDAK DIPERLUKA...</v>
          </cell>
          <cell r="I31">
            <v>160</v>
          </cell>
          <cell r="J31">
            <v>1135</v>
          </cell>
          <cell r="K31" t="str">
            <v>fahri hamzah, pks, partai pks, fahri di pecat, debat panas, fadli zon, jokowi, presiden jokowi, ngakak, malu, keok, fadli dan fahri, dpr, uu md3, kapok, depa...</v>
          </cell>
          <cell r="L31">
            <v>160</v>
          </cell>
          <cell r="M31" t="str">
            <v>Video ini tidak tersedia.</v>
          </cell>
          <cell r="N31">
            <v>25</v>
          </cell>
          <cell r="O31" t="str">
            <v>FADLI ZON KENA SEMPROT SAAT LIVE TV - SINDIR JOKOWI TAK BERETIKA</v>
          </cell>
          <cell r="P31">
            <v>64</v>
          </cell>
          <cell r="R31">
            <v>0</v>
          </cell>
          <cell r="U31" t="str">
            <v>https://www.youtube.com/watch?v=gF3g2VEpZw8</v>
          </cell>
          <cell r="V31">
            <v>200122</v>
          </cell>
        </row>
        <row r="32">
          <cell r="A32" t="str">
            <v>https://www.youtube.com/watch?v=5uCtIYJc05M</v>
          </cell>
          <cell r="B32" t="str">
            <v>text/html; charset=utf-8</v>
          </cell>
          <cell r="C32">
            <v>200</v>
          </cell>
          <cell r="D32" t="str">
            <v>OK</v>
          </cell>
          <cell r="E32" t="str">
            <v>DRAW MY LIFE SONG - ATTA HALILINTAR - YouTube</v>
          </cell>
          <cell r="F32">
            <v>45</v>
          </cell>
          <cell r="G32">
            <v>444</v>
          </cell>
          <cell r="H32" t="str">
            <v>I LOVE U GUYS! ATEAM ATEAM ATEAM!!! â€”â€”â€”â€”â€”â€”â€”â€”â€”â€”â€”â€”â€”â€”â€”â€”â€”â€”â€”â€”â€”â€”â€”â€”â€”â€”â€”â€”â€”â€”- AHHA OFFICIAL STORE : http://attahalilintarhabit.com/ Business: attahalilintar@gmail.com ...</v>
          </cell>
          <cell r="I32">
            <v>160</v>
          </cell>
          <cell r="J32">
            <v>1204</v>
          </cell>
          <cell r="K32" t="str">
            <v>DRAW MY LIFE, ATTA HALILINTAR, DRAW MY LIFE YOUTUBER, RAP INDON, RAP INDONESIA, RAPPER INDONESISA, HIP HOP INDONESIA, HIP HOP MALAYSIA, youtuber song, youtub...</v>
          </cell>
          <cell r="L32">
            <v>160</v>
          </cell>
          <cell r="M32" t="str">
            <v>Video ini tidak tersedia.</v>
          </cell>
          <cell r="N32">
            <v>25</v>
          </cell>
          <cell r="O32" t="str">
            <v>DRAW MY LIFE SONG - ATTA HALILINTAR</v>
          </cell>
          <cell r="P32">
            <v>35</v>
          </cell>
          <cell r="R32">
            <v>0</v>
          </cell>
          <cell r="U32" t="str">
            <v>https://www.youtube.com/watch?v=5uCtIYJc05M</v>
          </cell>
          <cell r="V32">
            <v>191184</v>
          </cell>
        </row>
        <row r="33">
          <cell r="A33" t="str">
            <v>https://www.youtube.com/watch?v=eQU-R5dqP-Q</v>
          </cell>
          <cell r="B33" t="str">
            <v>text/html; charset=utf-8</v>
          </cell>
          <cell r="C33">
            <v>200</v>
          </cell>
          <cell r="D33" t="str">
            <v>OK</v>
          </cell>
          <cell r="E33" t="str">
            <v>BLACKPINK - â€˜ë¸”í•‘í•˜ìš°ìŠ¤ (BLACKPINK HOUSE)â€™ EP.9-3 - YouTube</v>
          </cell>
          <cell r="F33">
            <v>54</v>
          </cell>
          <cell r="G33">
            <v>528</v>
          </cell>
          <cell r="H33" t="str">
            <v>â€˜ë¸”í•‘í•˜ìš°ìŠ¤ (BLACKPINK HOUSE)â€™ EP.9ã…¤ã…¤ ã…¤ã…¤ ã…¤ã…¤ [Online release &amp; On-air] SAT. 9PM(KST): YouTube, V LIVE SUN. 10AM(KST): JTBC2 #ë¸”í•‘í•˜ìš°ìŠ¤ #BLACKPINK_HOUSE #BLACKPINK More...</v>
          </cell>
          <cell r="I33">
            <v>160</v>
          </cell>
          <cell r="J33">
            <v>1123</v>
          </cell>
          <cell r="K33" t="str">
            <v>BLACKPINK, ë¸”ëž™í•‘í¬, ë¸”í•‘, ì œë‹ˆ, ë¦¬ì‚¬, ë¡œì œ, ì§€ìˆ˜, JENNI, LISA, JISOO, ROSÃ‰</v>
          </cell>
          <cell r="L33">
            <v>61</v>
          </cell>
          <cell r="M33" t="str">
            <v>Video ini tidak tersedia.</v>
          </cell>
          <cell r="N33">
            <v>25</v>
          </cell>
          <cell r="O33" t="str">
            <v>BLACKPINK - â€˜ë¸”í•‘í•˜ìš°ìŠ¤ (BLACKPINK HOUSE)â€™ EP.9-3</v>
          </cell>
          <cell r="P33">
            <v>44</v>
          </cell>
          <cell r="Q33" t="str">
            <v>Transkripsi</v>
          </cell>
          <cell r="R33">
            <v>11</v>
          </cell>
          <cell r="U33" t="str">
            <v>https://www.youtube.com/watch?v=eQU-R5dqP-Q</v>
          </cell>
          <cell r="V33">
            <v>202664</v>
          </cell>
        </row>
        <row r="34">
          <cell r="A34" t="str">
            <v>https://www.youtube.com/watch?v=6ij1lYe1S3I</v>
          </cell>
          <cell r="B34" t="str">
            <v>text/html; charset=utf-8</v>
          </cell>
          <cell r="C34">
            <v>200</v>
          </cell>
          <cell r="D34" t="str">
            <v>OK</v>
          </cell>
          <cell r="E34" t="str">
            <v>BEFORE &amp; AFTER BLACK PANTHER - YouTube</v>
          </cell>
          <cell r="F34">
            <v>38</v>
          </cell>
          <cell r="G34">
            <v>399</v>
          </cell>
          <cell r="H34" t="str">
            <v>Before and After watching Black Panther. Siapa yang sehabis nonton Black Panther berasa dirinya Orang Wakanda? Well ITU GUE. Tonton INTERVIEW kita dengan CAS...</v>
          </cell>
          <cell r="I34">
            <v>160</v>
          </cell>
          <cell r="J34">
            <v>996</v>
          </cell>
          <cell r="K34" t="str">
            <v>Chandraliow, Tommylimmm, Tim2one, Black Panther Parody, Parody Black Panther, Before &amp; After Black Panther, Cianicolay, Chadwick Boseman, Lupita Nyong'O, Mic...</v>
          </cell>
          <cell r="L34">
            <v>160</v>
          </cell>
          <cell r="M34" t="str">
            <v>Video ini tidak tersedia.</v>
          </cell>
          <cell r="N34">
            <v>25</v>
          </cell>
          <cell r="O34" t="str">
            <v>BEFORE &amp; AFTER BLACK PANTHER</v>
          </cell>
          <cell r="P34">
            <v>28</v>
          </cell>
          <cell r="Q34" t="str">
            <v>Transkripsi</v>
          </cell>
          <cell r="R34">
            <v>11</v>
          </cell>
          <cell r="U34" t="str">
            <v>https://www.youtube.com/watch?v=6ij1lYe1S3I</v>
          </cell>
          <cell r="V34">
            <v>192361</v>
          </cell>
        </row>
        <row r="35">
          <cell r="A35" t="str">
            <v>https://www.youtube.com/watch?v=cKV4prd6g24</v>
          </cell>
          <cell r="B35" t="str">
            <v>text/html; charset=utf-8</v>
          </cell>
          <cell r="C35">
            <v>200</v>
          </cell>
          <cell r="D35" t="str">
            <v>OK</v>
          </cell>
          <cell r="E35" t="str">
            <v>VAPE VS ROKOK LEBIH BAIK MANA BUAT GUE? (And the myth of cancer) - YouTube</v>
          </cell>
          <cell r="F35">
            <v>74</v>
          </cell>
          <cell r="G35">
            <v>696</v>
          </cell>
          <cell r="H35" t="str">
            <v>Mana yang lebih baik untuk kesehatan... Vape.. Atau rokok.. Pertanyaan antara vaping dan smoking selalu keluar di mana mana bahkan di berbagai komen saya.. S...</v>
          </cell>
          <cell r="I35">
            <v>160</v>
          </cell>
          <cell r="J35">
            <v>964</v>
          </cell>
          <cell r="K35" t="str">
            <v>vape, vape Indonesia, vaping, rokok, merokok, vape bahaya, narkoba, bahaya vaping, lebih bahaya rokok atau vape, apakah vape bahaya, vape trick, Indonesia va...</v>
          </cell>
          <cell r="L35">
            <v>160</v>
          </cell>
          <cell r="M35" t="str">
            <v>Video ini tidak tersedia.</v>
          </cell>
          <cell r="N35">
            <v>25</v>
          </cell>
          <cell r="O35" t="str">
            <v>VAPE VS ROKOK LEBIH BAIK MANA BUAT GUE? (And the myth of cancer)</v>
          </cell>
          <cell r="P35">
            <v>64</v>
          </cell>
          <cell r="R35">
            <v>0</v>
          </cell>
          <cell r="U35" t="str">
            <v>https://www.youtube.com/watch?v=cKV4prd6g24</v>
          </cell>
          <cell r="V35">
            <v>186557</v>
          </cell>
        </row>
        <row r="36">
          <cell r="A36" t="str">
            <v>https://www.youtube.com/watch?v=uyjVcHW1lYI</v>
          </cell>
          <cell r="B36" t="str">
            <v>text/html; charset=utf-8</v>
          </cell>
          <cell r="C36">
            <v>200</v>
          </cell>
          <cell r="D36" t="str">
            <v>OK</v>
          </cell>
          <cell r="E36" t="str">
            <v>ROLLER COASTER Terpanjang di dalam MALL - YouTube</v>
          </cell>
          <cell r="F36">
            <v>49</v>
          </cell>
          <cell r="G36">
            <v>474</v>
          </cell>
          <cell r="H36" t="str">
            <v>Aaaaaaaaaaaaaaaaaaaaaaaaaaaaaaaaaaaaaaaaaaaaaaaaaaaaaaaaaaaaaaaaaaaaaaaaaaaaaaaaaaaaaaaaaaaaaaaaaaaaaaaaaaaaaaaaaaaaaaaaaaaaaaaaaaaaaaaaaaaaaaaaaaaaaaaaaaaaa...</v>
          </cell>
          <cell r="I36">
            <v>160</v>
          </cell>
          <cell r="J36">
            <v>1113</v>
          </cell>
          <cell r="L36">
            <v>0</v>
          </cell>
          <cell r="M36" t="str">
            <v>Video ini tidak tersedia.</v>
          </cell>
          <cell r="N36">
            <v>25</v>
          </cell>
          <cell r="O36" t="str">
            <v>ROLLER COASTER Terpanjang di dalam MALL</v>
          </cell>
          <cell r="P36">
            <v>39</v>
          </cell>
          <cell r="R36">
            <v>0</v>
          </cell>
          <cell r="U36" t="str">
            <v>https://www.youtube.com/watch?v=uyjVcHW1lYI</v>
          </cell>
          <cell r="V36">
            <v>200087</v>
          </cell>
        </row>
        <row r="37">
          <cell r="A37" t="str">
            <v>https://www.youtube.com/watch?v=3n1SO6zysE0</v>
          </cell>
          <cell r="B37" t="str">
            <v>text/html; charset=utf-8</v>
          </cell>
          <cell r="C37">
            <v>200</v>
          </cell>
          <cell r="D37" t="str">
            <v>OK</v>
          </cell>
          <cell r="E37" t="str">
            <v>GEMBLUNG GARA - GARA DILAN | FILM PENDEK #CINGIRE - YouTube</v>
          </cell>
          <cell r="F37">
            <v>59</v>
          </cell>
          <cell r="G37">
            <v>591</v>
          </cell>
          <cell r="H37" t="str">
            <v>CAH CILIK AJA NONTON, MBOK DOMEIH RAMA BIUNGE. NEK NONTON TAREN SIT . LUCU NGGUYU, ORA LUCU AJA DIGUYU.. FOLLOW IG #CINGIRE MEN UPDATE deedee ka https://www....</v>
          </cell>
          <cell r="I37">
            <v>160</v>
          </cell>
          <cell r="J37">
            <v>1157</v>
          </cell>
          <cell r="K37" t="str">
            <v>kebumen, film, ngapak, jawa, lucu, lol, laught, banyumas, cilacap, banjarnegara, purwokerto, dagelan, lawak, guyon, smile, funny</v>
          </cell>
          <cell r="L37">
            <v>128</v>
          </cell>
          <cell r="M37" t="str">
            <v>Video ini tidak tersedia.</v>
          </cell>
          <cell r="N37">
            <v>25</v>
          </cell>
          <cell r="O37" t="str">
            <v>GEMBLUNG GARA - GARA DILAN | FILM PENDEK #CINGIRE</v>
          </cell>
          <cell r="P37">
            <v>49</v>
          </cell>
          <cell r="R37">
            <v>0</v>
          </cell>
          <cell r="U37" t="str">
            <v>https://www.youtube.com/watch?v=3n1SO6zysE0</v>
          </cell>
          <cell r="V37">
            <v>197484</v>
          </cell>
        </row>
        <row r="38">
          <cell r="A38" t="str">
            <v>https://www.youtube.com/watch?v=-V3rDpBhsEk</v>
          </cell>
          <cell r="B38" t="str">
            <v>text/html; charset=utf-8</v>
          </cell>
          <cell r="C38">
            <v>200</v>
          </cell>
          <cell r="D38" t="str">
            <v>OK</v>
          </cell>
          <cell r="E38" t="str">
            <v>GEMPAR! RUHUT SITOMPUL sebut PAK PRABOWO SIAP jadi CAWAPRES di PILPRES 2019 bersama PAK JOKOWI - YouTube</v>
          </cell>
          <cell r="F38">
            <v>104</v>
          </cell>
          <cell r="G38">
            <v>1042</v>
          </cell>
          <cell r="H38" t="str">
            <v>GEMPAR! RUHUT SITOMPUL sebut PAK PRABOWO SIAP jadi CAWAPRES di PILPRES 2019 bersama PAK JOKOWI. olitisi Partai Demokrat Ruhut Sitompul mengatakan kecil kemun...</v>
          </cell>
          <cell r="I38">
            <v>160</v>
          </cell>
          <cell r="J38">
            <v>1089</v>
          </cell>
          <cell r="K38" t="str">
            <v>juara berita, para juara, berita terkini, viral, berita viral, ruhut sitompul, ruhut, bang ruhut, pak ruhut, mantan kader demokrat, mantan kader partai demok...</v>
          </cell>
          <cell r="L38">
            <v>160</v>
          </cell>
          <cell r="M38" t="str">
            <v>Video ini tidak tersedia.</v>
          </cell>
          <cell r="N38">
            <v>25</v>
          </cell>
          <cell r="O38" t="str">
            <v>GEMPAR! RUHUT SITOMPUL sebut PAK PRABOWO SIAP jadi CAWAPRES di PILPRES 2019 bersama PAK JOKOWI</v>
          </cell>
          <cell r="P38">
            <v>94</v>
          </cell>
          <cell r="R38">
            <v>0</v>
          </cell>
          <cell r="U38" t="str">
            <v>https://www.youtube.com/watch?v=-V3rDpBhsEk</v>
          </cell>
          <cell r="V38">
            <v>206368</v>
          </cell>
        </row>
        <row r="39">
          <cell r="A39" t="str">
            <v>https://www.youtube.com/watch?v=JhmwetTFfBM</v>
          </cell>
          <cell r="B39" t="str">
            <v>text/html; charset=utf-8</v>
          </cell>
          <cell r="C39">
            <v>200</v>
          </cell>
          <cell r="D39" t="str">
            <v>OK</v>
          </cell>
          <cell r="E39" t="str">
            <v>Konco Turu - Via Vallen - SERA - YouTube</v>
          </cell>
          <cell r="F39">
            <v>40</v>
          </cell>
          <cell r="G39">
            <v>343</v>
          </cell>
          <cell r="H39" t="str">
            <v>TITLE : Konco Turu ARTIST : Via Vallen Music : OM. SERA MUSIC LABEL : Perdana Record Songwritter : Santos B TONTON VIDEO VIA VALLEN YANG LAIN: https://www.yo...</v>
          </cell>
          <cell r="I39">
            <v>160</v>
          </cell>
          <cell r="J39">
            <v>1034</v>
          </cell>
          <cell r="K39" t="str">
            <v>via vallen, vianisty, sera, sera mania, konco turu, perdana record</v>
          </cell>
          <cell r="L39">
            <v>66</v>
          </cell>
          <cell r="M39" t="str">
            <v>Video ini tidak tersedia.</v>
          </cell>
          <cell r="N39">
            <v>25</v>
          </cell>
          <cell r="O39" t="str">
            <v>Konco Turu - Via Vallen - SERA</v>
          </cell>
          <cell r="P39">
            <v>30</v>
          </cell>
          <cell r="R39">
            <v>0</v>
          </cell>
          <cell r="U39" t="str">
            <v>https://www.youtube.com/watch?v=JhmwetTFfBM</v>
          </cell>
          <cell r="V39">
            <v>193032</v>
          </cell>
        </row>
        <row r="40">
          <cell r="A40" t="str">
            <v>https://www.youtube.com/watch?v=Nf_U_4Azc0w</v>
          </cell>
          <cell r="B40" t="str">
            <v>text/html; charset=utf-8</v>
          </cell>
          <cell r="C40">
            <v>200</v>
          </cell>
          <cell r="D40" t="str">
            <v>OK</v>
          </cell>
          <cell r="E40" t="str">
            <v>Ternyata Ucapan Pedess Wendi Ini Yg Bikin Widi Mulia Tersinggung di Acara Brownis! - YouTube</v>
          </cell>
          <cell r="F40">
            <v>92</v>
          </cell>
          <cell r="G40">
            <v>783</v>
          </cell>
          <cell r="I40">
            <v>0</v>
          </cell>
          <cell r="J40">
            <v>0</v>
          </cell>
          <cell r="K40" t="str">
            <v>natasha wilona, verrel bramasta, jodoh yang tertukar, aliando syarif, anak langit, prilly latuconsina, ariel tatum, siapa takut jatuh cinta reborn, berita ar...</v>
          </cell>
          <cell r="L40">
            <v>160</v>
          </cell>
          <cell r="M40" t="str">
            <v>Video ini tidak tersedia.</v>
          </cell>
          <cell r="N40">
            <v>25</v>
          </cell>
          <cell r="O40" t="str">
            <v>Ternyata Ucapan Pedess Wendi Ini Yg Bikin Widi Mulia Tersinggung di Acara Brownis!</v>
          </cell>
          <cell r="P40">
            <v>82</v>
          </cell>
          <cell r="R40">
            <v>0</v>
          </cell>
          <cell r="U40" t="str">
            <v>https://www.youtube.com/watch?v=Nf_U_4Azc0w</v>
          </cell>
          <cell r="V40">
            <v>187000</v>
          </cell>
        </row>
        <row r="41">
          <cell r="A41" t="str">
            <v>https://www.youtube.com/watch?v=ujyqTLot9g0</v>
          </cell>
          <cell r="B41" t="str">
            <v>text/html; charset=utf-8</v>
          </cell>
          <cell r="C41">
            <v>200</v>
          </cell>
          <cell r="D41" t="str">
            <v>OK</v>
          </cell>
          <cell r="E41" t="str">
            <v>HANYA BEDA SEHARI..!! 10 Tempat Ini Tiba-Tiba Berubah Drastis #YtCrash - YouTube</v>
          </cell>
          <cell r="F41">
            <v>80</v>
          </cell>
          <cell r="G41">
            <v>706</v>
          </cell>
          <cell r="H41" t="str">
            <v>#YtCrash - Tidak ada yang tahu rencana Tuhan esok hari. Walaupun segala macam metode prediksi sudah dilakukan, tetapi tetap saja tidak bisa memastikan dengan...</v>
          </cell>
          <cell r="I41">
            <v>160</v>
          </cell>
          <cell r="J41">
            <v>972</v>
          </cell>
          <cell r="K41" t="str">
            <v>Youtube Crash, YtCrash, Indonesia, aneh tapi nyata, kejadian aneh, Trans TV, Trans 7, On the spot, Terbaru, Trans 7 On the spot Terbaru, On the spot Terbaru ...</v>
          </cell>
          <cell r="L41">
            <v>160</v>
          </cell>
          <cell r="M41" t="str">
            <v>Video ini tidak tersedia.</v>
          </cell>
          <cell r="N41">
            <v>25</v>
          </cell>
          <cell r="O41" t="str">
            <v>HANYA BEDA SEHARI..!! 10 Tempat Ini Tiba-Tiba Berubah Drastis #YtCrash</v>
          </cell>
          <cell r="P41">
            <v>70</v>
          </cell>
          <cell r="R41">
            <v>0</v>
          </cell>
          <cell r="U41" t="str">
            <v>https://www.youtube.com/watch?v=ujyqTLot9g0</v>
          </cell>
          <cell r="V41">
            <v>193707</v>
          </cell>
        </row>
        <row r="42">
          <cell r="A42" t="str">
            <v>https://www.youtube.com/watch?v=_ARP_DoFSDI</v>
          </cell>
          <cell r="B42" t="str">
            <v>text/html; charset=utf-8</v>
          </cell>
          <cell r="C42">
            <v>200</v>
          </cell>
          <cell r="D42" t="str">
            <v>OK</v>
          </cell>
          <cell r="E42" t="str">
            <v>Kapolri Tito Karnavian Bertanya Kepada Ustaz Abdul Somad, INI JAWABANNYA... - YouTube</v>
          </cell>
          <cell r="F42">
            <v>85</v>
          </cell>
          <cell r="G42">
            <v>744</v>
          </cell>
          <cell r="H42" t="str">
            <v>Memasuki bulan Agustus 2017 tvOne memberikan sajian-sajian baru dan berkualitas bagi pemirsa tercinta. Sebagai sebuah stasiun televisi berita, olah raga dan ...</v>
          </cell>
          <cell r="I42">
            <v>160</v>
          </cell>
          <cell r="J42">
            <v>941</v>
          </cell>
          <cell r="K42" t="str">
            <v>tvone, tv one, tvonenews, talkshow tvone, etalkshow, indonesian bussines forum, fakta tvone, dua sisi tvone, politik, sosial, ekonomi, indonesia, dialog, deb...</v>
          </cell>
          <cell r="L42">
            <v>160</v>
          </cell>
          <cell r="M42" t="str">
            <v>Video ini tidak tersedia.</v>
          </cell>
          <cell r="N42">
            <v>25</v>
          </cell>
          <cell r="O42" t="str">
            <v>Kapolri Tito Karnavian Bertanya Kepada Ustaz Abdul Somad, INI JAWABANNYA...</v>
          </cell>
          <cell r="P42">
            <v>75</v>
          </cell>
          <cell r="R42">
            <v>0</v>
          </cell>
          <cell r="U42" t="str">
            <v>https://www.youtube.com/watch?v=_ARP_DoFSDI</v>
          </cell>
          <cell r="V42">
            <v>185740</v>
          </cell>
        </row>
        <row r="43">
          <cell r="A43" t="str">
            <v>https://www.youtube.com/watch?v=NiBIt4CuShY</v>
          </cell>
          <cell r="B43" t="str">
            <v>text/html; charset=utf-8</v>
          </cell>
          <cell r="C43">
            <v>200</v>
          </cell>
          <cell r="D43" t="str">
            <v>OK</v>
          </cell>
          <cell r="E43" t="str">
            <v>Real Madrid vs Getafe 3-1 -Â All Goals &amp; Extended Highlights â—Â 03/03/2018 HD (1st Half) - YouTube</v>
          </cell>
          <cell r="F43">
            <v>96</v>
          </cell>
          <cell r="G43">
            <v>788</v>
          </cell>
          <cell r="H43" t="str">
            <v>ðŸ””HIT LIKE &amp; SUBSCRIBE | CLICK THAT BELL FOR VIDEO EVERYDAYðŸ”” Instagram: https://www.instagram.com/mrm_matador/ ___ â— If you want one of my video/song to be re...</v>
          </cell>
          <cell r="I43">
            <v>162</v>
          </cell>
          <cell r="J43">
            <v>1038</v>
          </cell>
          <cell r="K43" t="str">
            <v>Real Madrid vs Getafe, highlights, Getafe vs Real Madrid 2-0 highlights, Getafe vs Real Madrid highlights, Real Madrid 2 Getafe 0, Real Madrid vs Getafe 2-0,...</v>
          </cell>
          <cell r="L43">
            <v>160</v>
          </cell>
          <cell r="M43" t="str">
            <v>Video ini tidak tersedia.</v>
          </cell>
          <cell r="N43">
            <v>25</v>
          </cell>
          <cell r="O43" t="str">
            <v>Real Madrid vs Getafe 3-1 -Â All Goals &amp; Extended Highlights â—Â 03/03/2018 HD (1st Half)</v>
          </cell>
          <cell r="P43">
            <v>86</v>
          </cell>
          <cell r="R43">
            <v>0</v>
          </cell>
          <cell r="U43" t="str">
            <v>https://www.youtube.com/watch?v=NiBIt4CuShY</v>
          </cell>
          <cell r="V43">
            <v>189176</v>
          </cell>
        </row>
        <row r="44">
          <cell r="A44" t="str">
            <v>https://www.youtube.com/watch?v=DIBw9dSVKdU</v>
          </cell>
          <cell r="B44" t="str">
            <v>text/html; charset=utf-8</v>
          </cell>
          <cell r="C44">
            <v>200</v>
          </cell>
          <cell r="D44" t="str">
            <v>OK</v>
          </cell>
          <cell r="E44" t="str">
            <v>Ralph Breaks The Internet: Wreck-It Ralph 2 Official Teaser Trailer - YouTube</v>
          </cell>
          <cell r="F44">
            <v>77</v>
          </cell>
          <cell r="G44">
            <v>622</v>
          </cell>
          <cell r="H44" t="str">
            <v>Watch the teaser trailer for Ralph Breaks the Internet: Wreck-It Ralph 2. See the film in theatres this Thanksgiving. â€œRalph Breaks the Internet: Wreck-It Ra...</v>
          </cell>
          <cell r="I44">
            <v>160</v>
          </cell>
          <cell r="J44">
            <v>903</v>
          </cell>
          <cell r="K44" t="str">
            <v>Disney, Walt Disney Animation Studios, Disney Animation, Walt Disney, Animation, wreck it ralph, ralph breaks the internet, new movie, trailer, ralph trailer...</v>
          </cell>
          <cell r="L44">
            <v>160</v>
          </cell>
          <cell r="M44" t="str">
            <v>Video ini tidak tersedia.</v>
          </cell>
          <cell r="N44">
            <v>25</v>
          </cell>
          <cell r="O44" t="str">
            <v>Ralph Breaks The Internet: Wreck-It Ralph 2 Official Teaser Trailer</v>
          </cell>
          <cell r="P44">
            <v>67</v>
          </cell>
          <cell r="Q44" t="str">
            <v>Transkripsi</v>
          </cell>
          <cell r="R44">
            <v>11</v>
          </cell>
          <cell r="U44" t="str">
            <v>https://www.youtube.com/watch?v=DIBw9dSVKdU</v>
          </cell>
          <cell r="V44">
            <v>203032</v>
          </cell>
        </row>
        <row r="45">
          <cell r="A45" t="str">
            <v>https://www.youtube.com/watch?v=d_wt9pTTa4s</v>
          </cell>
          <cell r="B45" t="str">
            <v>text/html; charset=utf-8</v>
          </cell>
          <cell r="C45">
            <v>200</v>
          </cell>
          <cell r="D45" t="str">
            <v>OK</v>
          </cell>
          <cell r="E45" t="str">
            <v>#NebengBoy Eps 07 - Daniel Mananta BOCORIN PEMENANG INDONESIAN IDOL ke Boy William? - YouTube</v>
          </cell>
          <cell r="F45">
            <v>93</v>
          </cell>
          <cell r="G45">
            <v>884</v>
          </cell>
          <cell r="H45" t="str">
            <v>Kali ini buat yang penasaran sama pemenang Indonesian Idol, tonton videonya sampe habis ya guys! Terutama buat kalian yang ngikutin dari awal bareng Daniel M...</v>
          </cell>
          <cell r="I45">
            <v>160</v>
          </cell>
          <cell r="J45">
            <v>954</v>
          </cell>
          <cell r="K45" t="str">
            <v>#NebengBoy, Nebengboy, Nebeng boy, boy william, daniel mananta, indonesian idol, marion jola, jodie jealous, jodi indonesian idol, jodi idol, carpool karaoke...</v>
          </cell>
          <cell r="L45">
            <v>160</v>
          </cell>
          <cell r="M45" t="str">
            <v>Video ini tidak tersedia.</v>
          </cell>
          <cell r="N45">
            <v>25</v>
          </cell>
          <cell r="O45" t="str">
            <v>#NebengBoy Eps 07 - Daniel Mananta BOCORIN PEMENANG INDONESIAN IDOL ke Boy William?</v>
          </cell>
          <cell r="P45">
            <v>83</v>
          </cell>
          <cell r="R45">
            <v>0</v>
          </cell>
          <cell r="U45" t="str">
            <v>https://www.youtube.com/watch?v=d_wt9pTTa4s</v>
          </cell>
          <cell r="V45">
            <v>189598</v>
          </cell>
        </row>
        <row r="46">
          <cell r="A46" t="str">
            <v>https://www.youtube.com/watch?v=Yx-79ZBR0lc</v>
          </cell>
          <cell r="B46" t="str">
            <v>text/html; charset=utf-8</v>
          </cell>
          <cell r="C46">
            <v>200</v>
          </cell>
          <cell r="D46" t="str">
            <v>OK</v>
          </cell>
          <cell r="E46" t="str">
            <v>EMOJI CHALLENGE with Sajidah Halilintar - YouTube</v>
          </cell>
          <cell r="F46">
            <v>49</v>
          </cell>
          <cell r="G46">
            <v>434</v>
          </cell>
          <cell r="H46" t="str">
            <v>GEN HALILINTAR is a family of Mom (Gen) , Dad ( Halilintar) with 11 Kids. Parents together with 6 sons &amp; 5 daughters work together hand in hand as a team org...</v>
          </cell>
          <cell r="I46">
            <v>160</v>
          </cell>
          <cell r="J46">
            <v>941</v>
          </cell>
          <cell r="K46" t="str">
            <v>genhalilintar</v>
          </cell>
          <cell r="L46">
            <v>13</v>
          </cell>
          <cell r="M46" t="str">
            <v>Video ini tidak tersedia.</v>
          </cell>
          <cell r="N46">
            <v>25</v>
          </cell>
          <cell r="O46" t="str">
            <v>EMOJI CHALLENGE with Sajidah Halilintar</v>
          </cell>
          <cell r="P46">
            <v>39</v>
          </cell>
          <cell r="Q46" t="str">
            <v>Transkripsi</v>
          </cell>
          <cell r="R46">
            <v>11</v>
          </cell>
          <cell r="U46" t="str">
            <v>https://www.youtube.com/watch?v=Yx-79ZBR0lc</v>
          </cell>
          <cell r="V46">
            <v>200869</v>
          </cell>
        </row>
        <row r="47">
          <cell r="A47" t="str">
            <v>https://www.youtube.com/watch?v=oOeqQGJ06r8</v>
          </cell>
          <cell r="B47" t="str">
            <v>text/html; charset=utf-8</v>
          </cell>
          <cell r="C47">
            <v>200</v>
          </cell>
          <cell r="D47" t="str">
            <v>OK</v>
          </cell>
          <cell r="E47" t="str">
            <v>Nonton Chandra Nandini Episode 60 Full - YouTube</v>
          </cell>
          <cell r="F47">
            <v>48</v>
          </cell>
          <cell r="G47">
            <v>417</v>
          </cell>
          <cell r="H47" t="str">
            <v>Nonton film Chandra Nandini Episode 60 dengan durasi full berbahasa Indonesia, tayang di televisi tanggal 3 Maret 2018 di antv keren. Nantikan Episode 61 62 ...</v>
          </cell>
          <cell r="I47">
            <v>160</v>
          </cell>
          <cell r="J47">
            <v>930</v>
          </cell>
          <cell r="K47" t="str">
            <v>Chandra Nandini, Chandra Nandini episode 60, Chandra Nandini antv full, Chandra Nandini episode terbaru, Film India Chandra Nandini, Chandra Nandini hari ini</v>
          </cell>
          <cell r="L47">
            <v>157</v>
          </cell>
          <cell r="M47" t="str">
            <v>Video ini tidak tersedia.</v>
          </cell>
          <cell r="N47">
            <v>25</v>
          </cell>
          <cell r="O47" t="str">
            <v>Nonton Chandra Nandini Episode 60 Full</v>
          </cell>
          <cell r="P47">
            <v>38</v>
          </cell>
          <cell r="R47">
            <v>0</v>
          </cell>
          <cell r="U47" t="str">
            <v>https://www.youtube.com/watch?v=oOeqQGJ06r8</v>
          </cell>
          <cell r="V47">
            <v>168221</v>
          </cell>
        </row>
        <row r="48">
          <cell r="A48" t="str">
            <v>https://www.youtube.com/watch?v=gs_jbwhTJwU</v>
          </cell>
          <cell r="B48" t="str">
            <v>text/html; charset=utf-8</v>
          </cell>
          <cell r="C48">
            <v>200</v>
          </cell>
          <cell r="D48" t="str">
            <v>OK</v>
          </cell>
          <cell r="E48" t="str">
            <v>MY HENNA NIGHT VLOG ! - akhirnya :) - YouTube</v>
          </cell>
          <cell r="F48">
            <v>45</v>
          </cell>
          <cell r="G48">
            <v>410</v>
          </cell>
          <cell r="H48" t="str">
            <v>THANKYOU SO MUCH GUYYYS! Find me on ig @tasyafarasya makeup: anpasuha hairdo : woko s dress and headpiece: deden siswanto official decoration : la tulipe dec...</v>
          </cell>
          <cell r="I48">
            <v>160</v>
          </cell>
          <cell r="J48">
            <v>998</v>
          </cell>
          <cell r="K48" t="str">
            <v>tasya farasya, tasyafarasya, henna night, henna, wedding, bride, vlog, daily, dailyvlog, beauty, guru, beautyguru, tutorials, tutorial, how to, bahasa, indon...</v>
          </cell>
          <cell r="L48">
            <v>160</v>
          </cell>
          <cell r="M48" t="str">
            <v>Video ini tidak tersedia.</v>
          </cell>
          <cell r="N48">
            <v>25</v>
          </cell>
          <cell r="O48" t="str">
            <v>MY HENNA NIGHT VLOG ! - akhirnya :)</v>
          </cell>
          <cell r="P48">
            <v>35</v>
          </cell>
          <cell r="R48">
            <v>0</v>
          </cell>
          <cell r="U48" t="str">
            <v>https://www.youtube.com/watch?v=gs_jbwhTJwU</v>
          </cell>
          <cell r="V48">
            <v>190943</v>
          </cell>
        </row>
        <row r="49">
          <cell r="A49" t="str">
            <v>https://www.youtube.com/watch?v=hZK022hHXPw</v>
          </cell>
          <cell r="B49" t="str">
            <v>text/html; charset=utf-8</v>
          </cell>
          <cell r="C49">
            <v>200</v>
          </cell>
          <cell r="D49" t="str">
            <v>OK</v>
          </cell>
          <cell r="E49" t="str">
            <v>CUMA NASI SAMA TELOR TAPI YANG MAKAN RAME!!!! - YouTube</v>
          </cell>
          <cell r="F49">
            <v>55</v>
          </cell>
          <cell r="G49">
            <v>553</v>
          </cell>
          <cell r="H49" t="str">
            <v>Yo Mamen! Gw lagi di Pontianak untuk review makanan dan kali ini ada salah satu tempat makan yang rame banget dan salah satu menunya adalah nasi telor. Revie...</v>
          </cell>
          <cell r="I49">
            <v>160</v>
          </cell>
          <cell r="J49">
            <v>967</v>
          </cell>
          <cell r="K49" t="str">
            <v>rumah makan, review makanan, makan keliling indonesia, makanan enak di indonesia, food vlogger, wisata kuliner, kuliner indonesia, nex carlos, nasi telor, na...</v>
          </cell>
          <cell r="L49">
            <v>160</v>
          </cell>
          <cell r="M49" t="str">
            <v>Video ini tidak tersedia.</v>
          </cell>
          <cell r="N49">
            <v>25</v>
          </cell>
          <cell r="O49" t="str">
            <v>CUMA NASI SAMA TELOR TAPI YANG MAKAN RAME!!!!</v>
          </cell>
          <cell r="P49">
            <v>45</v>
          </cell>
          <cell r="R49">
            <v>0</v>
          </cell>
          <cell r="U49" t="str">
            <v>https://www.youtube.com/watch?v=hZK022hHXPw</v>
          </cell>
          <cell r="V49">
            <v>190507</v>
          </cell>
        </row>
        <row r="50">
          <cell r="A50" t="str">
            <v>https://www.youtube.com/watch?v=X9rYtEIzLM0</v>
          </cell>
          <cell r="B50" t="str">
            <v>text/html; charset=utf-8</v>
          </cell>
          <cell r="C50">
            <v>200</v>
          </cell>
          <cell r="D50" t="str">
            <v>OK</v>
          </cell>
          <cell r="E50" t="str">
            <v>KONSER SLANK IN LOVE | VIRUS Feat VIA VALLEN - YouTube</v>
          </cell>
          <cell r="F50">
            <v>54</v>
          </cell>
          <cell r="G50">
            <v>516</v>
          </cell>
          <cell r="H50" t="str">
            <v>KONSER SLANK IN LOVE, SELASA 27 FEBRUARI 2018 -------------------------------------------------------------------------------------- FEATURING : KRISDAYANTI ...</v>
          </cell>
          <cell r="I50">
            <v>160</v>
          </cell>
          <cell r="J50">
            <v>874</v>
          </cell>
          <cell r="K50" t="str">
            <v>SLANK IN LOVE, SLANK, SLANKERS, TRANS 7, TRANSMEDIA, KONSER SLANK, VIRUS, VIA VALLEN</v>
          </cell>
          <cell r="L50">
            <v>84</v>
          </cell>
          <cell r="M50" t="str">
            <v>Video ini tidak tersedia.</v>
          </cell>
          <cell r="N50">
            <v>25</v>
          </cell>
          <cell r="O50" t="str">
            <v>KONSER SLANK IN LOVE | VIRUS Feat VIA VALLEN</v>
          </cell>
          <cell r="P50">
            <v>44</v>
          </cell>
          <cell r="R50">
            <v>0</v>
          </cell>
          <cell r="U50" t="str">
            <v>https://www.youtube.com/watch?v=X9rYtEIzLM0</v>
          </cell>
          <cell r="V50">
            <v>193915</v>
          </cell>
        </row>
        <row r="51">
          <cell r="A51" t="str">
            <v>https://www.youtube.com/watch?v=-T2yP6g1mjQ</v>
          </cell>
          <cell r="B51" t="str">
            <v>text/html; charset=utf-8</v>
          </cell>
          <cell r="C51">
            <v>200</v>
          </cell>
          <cell r="D51" t="str">
            <v>OK</v>
          </cell>
          <cell r="E51" t="str">
            <v>Lagi Khusyu Sholat Didatangi Ular, Sahabat Rasulullah ï·º Melakukan Hal ini #YtCrash - YouTube</v>
          </cell>
          <cell r="F51">
            <v>92</v>
          </cell>
          <cell r="G51">
            <v>775</v>
          </cell>
          <cell r="H51" t="str">
            <v>#YtCrash - Ada sebuah kisah di zaman rasulullah mengenai kekhusyuâ€™an sholat saat ada hewan berbahaya. Lagi Khusyu Sholat Didatangi Ular, Apa Yang Harus Kita ...</v>
          </cell>
          <cell r="I51">
            <v>160</v>
          </cell>
          <cell r="J51">
            <v>973</v>
          </cell>
          <cell r="K51" t="str">
            <v>ytcrash, ytcrashislam, islam, muslim, ceramah, agama, kisah inspiratif, al quran, video islami, kisah islami, hadist, Khusyu Sholat, ular, ular besar, ular d...</v>
          </cell>
          <cell r="L51">
            <v>160</v>
          </cell>
          <cell r="M51" t="str">
            <v>Video ini tidak tersedia.</v>
          </cell>
          <cell r="N51">
            <v>25</v>
          </cell>
          <cell r="O51" t="str">
            <v>Lagi Khusyu Sholat Didatangi Ular, Sahabat Rasulullah ï·º Melakukan Hal ini #YtCrash</v>
          </cell>
          <cell r="P51">
            <v>82</v>
          </cell>
          <cell r="R51">
            <v>0</v>
          </cell>
          <cell r="U51" t="str">
            <v>https://www.youtube.com/watch?v=-T2yP6g1mjQ</v>
          </cell>
          <cell r="V51">
            <v>187760</v>
          </cell>
        </row>
        <row r="52">
          <cell r="A52" t="str">
            <v>https://www.youtube.com/watch?v=H8d0pTJhQgw</v>
          </cell>
          <cell r="B52" t="str">
            <v>text/html; charset=utf-8</v>
          </cell>
          <cell r="C52">
            <v>200</v>
          </cell>
          <cell r="D52" t="str">
            <v>OK</v>
          </cell>
          <cell r="E52" t="str">
            <v>GHEA - AKU CINTA KAU DAN DIA (Ahmad Band) - Spekta Show Top 8 - Indonesian Idol 2018 - YouTube</v>
          </cell>
          <cell r="F52">
            <v>94</v>
          </cell>
          <cell r="G52">
            <v>840</v>
          </cell>
          <cell r="H52" t="str">
            <v>Hi IDOL LOVERS, Dukung FINALIS IDOL , dengan VOTE Sebanyak Mungkin!! SMS VOTE: Ketik : GHEA Kirim ke 95151 *tarif Rp 2.200/SMS, sudah termasuk Pajak ONLINE V...</v>
          </cell>
          <cell r="I52">
            <v>160</v>
          </cell>
          <cell r="J52">
            <v>1036</v>
          </cell>
          <cell r="K52" t="str">
            <v>indonesian, idol, season, 09, tv, television, RCTI, host, daniel, mananta, judges, ari, lasso, maia, estianty, judika, sihotang, bunga, citra, lestari, arman...</v>
          </cell>
          <cell r="L52">
            <v>160</v>
          </cell>
          <cell r="M52" t="str">
            <v>Video ini tidak tersedia.</v>
          </cell>
          <cell r="N52">
            <v>25</v>
          </cell>
          <cell r="O52" t="str">
            <v>GHEA - AKU CINTA KAU DAN DIA (Ahmad Band) - Spekta Show Top 8 - Indonesian Idol 2018</v>
          </cell>
          <cell r="P52">
            <v>84</v>
          </cell>
          <cell r="R52">
            <v>0</v>
          </cell>
          <cell r="U52" t="str">
            <v>https://www.youtube.com/watch?v=H8d0pTJhQgw</v>
          </cell>
          <cell r="V52">
            <v>196374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aped Results CSV trial1"/>
    </sheetNames>
    <sheetDataSet>
      <sheetData sheetId="0">
        <row r="3">
          <cell r="A3" t="str">
            <v>https://www.youtube.com/watch?v=QOt9dofVMIM</v>
          </cell>
          <cell r="B3" t="str">
            <v>text/html; charset=utf-8</v>
          </cell>
          <cell r="C3">
            <v>200</v>
          </cell>
          <cell r="D3" t="str">
            <v>OK</v>
          </cell>
          <cell r="E3" t="str">
            <v>BRIMOB MENYERBU Panggung LIDA dengan Yel Yel dan 6 STANDING OVATION | LIDA - YouTube</v>
          </cell>
          <cell r="F3">
            <v>84</v>
          </cell>
          <cell r="G3">
            <v>809</v>
          </cell>
          <cell r="H3" t="str">
            <v>Penampilan Fahrin Duta Maluku Utara menyanyikan lagu Rena Dukung dan Pilih Dutamu, dengan Cara Ketik : LIDA (spasi) Nama Duta, Kirim ke 97288. Tarif Rp.2,200...</v>
          </cell>
          <cell r="I3">
            <v>160</v>
          </cell>
          <cell r="J3">
            <v>976</v>
          </cell>
          <cell r="K3" t="str">
            <v>indosiar, dangdut, Liga Dangdut Indonesia, Konser Nominasi Maluku Utara, Fahrin, Rena, Brimob</v>
          </cell>
          <cell r="L3">
            <v>93</v>
          </cell>
          <cell r="M3" t="str">
            <v>Video ini tidak tersedia.</v>
          </cell>
          <cell r="N3">
            <v>25</v>
          </cell>
          <cell r="O3" t="str">
            <v>BRIMOB MENYERBU Panggung LIDA dengan Yel Yel dan 6 STANDING OVATION | LIDA</v>
          </cell>
          <cell r="P3">
            <v>74</v>
          </cell>
          <cell r="R3">
            <v>0</v>
          </cell>
          <cell r="U3" t="str">
            <v>https://www.youtube.com/watch?v=QOt9dofVMIM</v>
          </cell>
          <cell r="V3">
            <v>175014</v>
          </cell>
        </row>
        <row r="4">
          <cell r="A4" t="str">
            <v>https://www.youtube.com/watch?v=4Xi9hlJhfOw</v>
          </cell>
          <cell r="B4" t="str">
            <v>text/html; charset=utf-8</v>
          </cell>
          <cell r="C4">
            <v>200</v>
          </cell>
          <cell r="D4" t="str">
            <v>OK</v>
          </cell>
          <cell r="E4" t="str">
            <v>Judika - Jikalau Kau Cinta (Official Music Video) - YouTube</v>
          </cell>
          <cell r="F4">
            <v>59</v>
          </cell>
          <cell r="G4">
            <v>472</v>
          </cell>
          <cell r="H4" t="str">
            <v>Composed by : Ryza Ahmad Music Produced by : Andi Rianto Mixed by : Stephan Santoso @Slingshot Studio Mastered by : Stephan Santoso @Slingshot Studio Produce...</v>
          </cell>
          <cell r="I4">
            <v>160</v>
          </cell>
          <cell r="J4">
            <v>1007</v>
          </cell>
          <cell r="K4" t="str">
            <v>Indonesia, Jikalau Kau Cinta, Judika, Sony Music Entertainment</v>
          </cell>
          <cell r="L4">
            <v>62</v>
          </cell>
          <cell r="M4" t="str">
            <v>Video ini tidak tersedia.</v>
          </cell>
          <cell r="N4">
            <v>25</v>
          </cell>
          <cell r="O4" t="str">
            <v>Judika - Jikalau Kau Cinta (Official Music Video)</v>
          </cell>
          <cell r="P4">
            <v>49</v>
          </cell>
          <cell r="R4">
            <v>0</v>
          </cell>
          <cell r="U4" t="str">
            <v>https://www.youtube.com/watch?v=4Xi9hlJhfOw</v>
          </cell>
          <cell r="V4">
            <v>190659</v>
          </cell>
        </row>
        <row r="5">
          <cell r="A5" t="str">
            <v>https://www.youtube.com/watch?v=ythaOaztF7U</v>
          </cell>
          <cell r="B5" t="str">
            <v>text/html; charset=utf-8</v>
          </cell>
          <cell r="C5">
            <v>200</v>
          </cell>
          <cell r="D5" t="str">
            <v>OK</v>
          </cell>
          <cell r="E5" t="str">
            <v>Real Madrid vs Getave (3-1)_Hughlight &amp; All Goal_(04-03-2018) - YouTube</v>
          </cell>
          <cell r="F5">
            <v>71</v>
          </cell>
          <cell r="G5">
            <v>600</v>
          </cell>
          <cell r="H5" t="str">
            <v>Source :La Liga, La liga Tv &amp; Football Minds</v>
          </cell>
          <cell r="I5">
            <v>44</v>
          </cell>
          <cell r="J5">
            <v>255</v>
          </cell>
          <cell r="K5" t="str">
            <v>la liga, football, real madrid vs getave, getave vs real madrid, real madrid, getave, highlight getave vs real madrid, highlight real madrid vs getave</v>
          </cell>
          <cell r="L5">
            <v>150</v>
          </cell>
          <cell r="M5" t="str">
            <v>Video ini tidak tersedia.</v>
          </cell>
          <cell r="N5">
            <v>25</v>
          </cell>
          <cell r="O5" t="str">
            <v>Real Madrid vs Getave (3-1)_Hughlight &amp; All Goal_(04-03-2018)</v>
          </cell>
          <cell r="P5">
            <v>61</v>
          </cell>
          <cell r="Q5" t="str">
            <v>Transkripsi</v>
          </cell>
          <cell r="R5">
            <v>11</v>
          </cell>
          <cell r="U5" t="str">
            <v>https://www.youtube.com/watch?v=ythaOaztF7U</v>
          </cell>
          <cell r="V5">
            <v>196808</v>
          </cell>
        </row>
        <row r="6">
          <cell r="A6" t="str">
            <v>https://www.youtube.com/watch?v=QHEAqN-pOc0</v>
          </cell>
          <cell r="B6" t="str">
            <v>text/html; charset=utf-8</v>
          </cell>
          <cell r="C6">
            <v>200</v>
          </cell>
          <cell r="D6" t="str">
            <v>OK</v>
          </cell>
          <cell r="E6" t="str">
            <v>Real Madrid vs Getafe 3-1 All Goals &amp; Highlights - La Liga 03/03/2018 - YouTube</v>
          </cell>
          <cell r="F6">
            <v>79</v>
          </cell>
          <cell r="G6">
            <v>647</v>
          </cell>
          <cell r="H6" t="str">
            <v>Hit LIKE and SUBSCRIBE Title:Real Madrid vs Getafe 3-1 All Goals &amp; Highlights - La Liga 03/03/2018 Today Real Madrid Played with Getafe Real Madrid played we...</v>
          </cell>
          <cell r="I6">
            <v>160</v>
          </cell>
          <cell r="J6">
            <v>958</v>
          </cell>
          <cell r="K6" t="str">
            <v>Real Madrid vs Getafe, Real Madrid vs Getafe 3-1, Real Madrid, Getafe, Real Madrid vs Getafe 2018, Real Madrid vs Getafe Highlights, Real Madrid vs Getafe Al...</v>
          </cell>
          <cell r="L6">
            <v>160</v>
          </cell>
          <cell r="M6" t="str">
            <v>Video ini tidak tersedia.</v>
          </cell>
          <cell r="N6">
            <v>25</v>
          </cell>
          <cell r="O6" t="str">
            <v>Real Madrid vs Getafe 3-1 All Goals &amp; Highlights - La Liga 03/03/2018</v>
          </cell>
          <cell r="P6">
            <v>69</v>
          </cell>
          <cell r="Q6" t="str">
            <v>Transkripsi</v>
          </cell>
          <cell r="R6">
            <v>11</v>
          </cell>
          <cell r="U6" t="str">
            <v>https://www.youtube.com/watch?v=QHEAqN-pOc0</v>
          </cell>
          <cell r="V6">
            <v>202483</v>
          </cell>
        </row>
        <row r="7">
          <cell r="A7" t="str">
            <v>https://www.youtube.com/watch?v=SCvmHfVW0FA</v>
          </cell>
          <cell r="B7" t="str">
            <v>text/html; charset=utf-8</v>
          </cell>
          <cell r="C7">
            <v>200</v>
          </cell>
          <cell r="D7" t="str">
            <v>OK</v>
          </cell>
          <cell r="E7" t="str">
            <v>Spesial Judika duet dengan Westlive Shane "Flying Without Wings" Live Indonesian Idol 2018 - YouTube</v>
          </cell>
          <cell r="F7">
            <v>100</v>
          </cell>
          <cell r="G7">
            <v>835</v>
          </cell>
          <cell r="H7" t="str">
            <v>Idola Indonesia adalah info terupdate seputar indonesian idol sesi 2018 yang di tayangkan tiap hari senin dan selasa malam. juga terkait tentang info biodata...</v>
          </cell>
          <cell r="I7">
            <v>160</v>
          </cell>
          <cell r="J7">
            <v>913</v>
          </cell>
          <cell r="K7" t="str">
            <v>semalam, penampilan peserta, audisi, idola indonesia, Flying Without Wings, Shane, Live Indonesian Idol 2018, Judika</v>
          </cell>
          <cell r="L7">
            <v>116</v>
          </cell>
          <cell r="M7" t="str">
            <v>Video ini tidak tersedia.</v>
          </cell>
          <cell r="N7">
            <v>25</v>
          </cell>
          <cell r="O7" t="str">
            <v>Spesial Judika duet dengan Westlive Shane "Flying Without Wings" Live Indonesian Idol 2018</v>
          </cell>
          <cell r="P7">
            <v>90</v>
          </cell>
          <cell r="R7">
            <v>0</v>
          </cell>
          <cell r="U7" t="str">
            <v>https://www.youtube.com/watch?v=SCvmHfVW0FA</v>
          </cell>
          <cell r="V7">
            <v>174354</v>
          </cell>
        </row>
        <row r="8">
          <cell r="A8" t="str">
            <v>https://www.youtube.com/watch?v=D-4dCiOC7vo</v>
          </cell>
          <cell r="B8" t="str">
            <v>text/html; charset=utf-8</v>
          </cell>
          <cell r="C8">
            <v>200</v>
          </cell>
          <cell r="D8" t="str">
            <v>OK</v>
          </cell>
          <cell r="E8" t="str">
            <v>Sriwijaya FC vs Arema FC 3-2 FULL Highlights &amp; All Goals - Final Piala Gubernur Kaltim 2018 - YouTube</v>
          </cell>
          <cell r="F8">
            <v>101</v>
          </cell>
          <cell r="G8">
            <v>836</v>
          </cell>
          <cell r="H8" t="str">
            <v>https://ads.uang-instan.com/barcariezky-2/ Cuma 200 ribu aja kamu bisa dapetin banyak banget keuntungan. Ada bonus deposit. Ada bonus mingguan tak terbatas. ...</v>
          </cell>
          <cell r="I8">
            <v>160</v>
          </cell>
          <cell r="J8">
            <v>966</v>
          </cell>
          <cell r="K8" t="str">
            <v>Sriwijaya FC vs Arema FC, Sriwijaya FC vs Arema FC 3-2, Final Piala Gubernur Kaltim, Highlights Sriwijaya FC vs Arema FC, Cuplikan gol Sriwijaya FC vs Arema ...</v>
          </cell>
          <cell r="L8">
            <v>160</v>
          </cell>
          <cell r="M8" t="str">
            <v>Video ini tidak tersedia.</v>
          </cell>
          <cell r="N8">
            <v>25</v>
          </cell>
          <cell r="O8" t="str">
            <v>Sriwijaya FC vs Arema FC 3-2 FULL Highlights &amp; All Goals - Final Piala Gubernur Kaltim 2018</v>
          </cell>
          <cell r="P8">
            <v>91</v>
          </cell>
          <cell r="R8">
            <v>0</v>
          </cell>
          <cell r="U8" t="str">
            <v>https://www.youtube.com/watch?v=D-4dCiOC7vo</v>
          </cell>
          <cell r="V8">
            <v>191658</v>
          </cell>
        </row>
        <row r="9">
          <cell r="A9" t="str">
            <v>https://www.youtube.com/watch?v=UkMDO8ab4Tk</v>
          </cell>
          <cell r="B9" t="str">
            <v>text/html; charset=utf-8</v>
          </cell>
          <cell r="C9">
            <v>200</v>
          </cell>
          <cell r="D9" t="str">
            <v>OK</v>
          </cell>
          <cell r="E9" t="str">
            <v>Apa Jadinya Kalau Rumahnya Serba Otomatis Begini ... - YouTube</v>
          </cell>
          <cell r="F9">
            <v>62</v>
          </cell>
          <cell r="G9">
            <v>534</v>
          </cell>
          <cell r="H9" t="str">
            <v>Luar biasa : Apa Jadinya Kalau Rumahnya Canggih Serba Otomatis Begini ...</v>
          </cell>
          <cell r="I9">
            <v>73</v>
          </cell>
          <cell r="J9">
            <v>448</v>
          </cell>
          <cell r="K9" t="str">
            <v>rumah, desain rumah, rumah modern, canggih, tercanggih, keren, menakjubkan, amazing, luar biasa</v>
          </cell>
          <cell r="L9">
            <v>95</v>
          </cell>
          <cell r="M9" t="str">
            <v>Video ini tidak tersedia.</v>
          </cell>
          <cell r="N9">
            <v>25</v>
          </cell>
          <cell r="O9" t="str">
            <v>Apa Jadinya Kalau Rumahnya Serba Otomatis Begini ...</v>
          </cell>
          <cell r="P9">
            <v>52</v>
          </cell>
          <cell r="R9">
            <v>0</v>
          </cell>
          <cell r="U9" t="str">
            <v>https://www.youtube.com/watch?v=UkMDO8ab4Tk</v>
          </cell>
          <cell r="V9">
            <v>190752</v>
          </cell>
        </row>
        <row r="10">
          <cell r="A10" t="str">
            <v>https://www.youtube.com/watch?v=Cem-A8M20v8</v>
          </cell>
          <cell r="B10" t="str">
            <v>text/html; charset=utf-8</v>
          </cell>
          <cell r="C10">
            <v>200</v>
          </cell>
          <cell r="D10" t="str">
            <v>OK</v>
          </cell>
          <cell r="E10" t="str">
            <v>KETAHUAN..!! Ini Dia Si Tajir yang Bikin Hujan Duit di Kuningan #YtCrash - YouTube</v>
          </cell>
          <cell r="F10">
            <v>82</v>
          </cell>
          <cell r="G10">
            <v>683</v>
          </cell>
          <cell r="H10" t="str">
            <v>#YtCrash - Hujan duit di Rasuna Said, Jakarta, Rabu 28 Februari 2018. KETAHUAN..!! Ini Dia Si Tajir yang Bikin Hujan Duit di Kuningan #YtCrash --------------...</v>
          </cell>
          <cell r="I10">
            <v>160</v>
          </cell>
          <cell r="J10">
            <v>912</v>
          </cell>
          <cell r="K10" t="str">
            <v>ytcrash, ytcrash news, youtube crash, hujan duit di kuningan, hujan duit, hujan uang, hujan kemarin, ORANG YANG HUJAN DUIT, pelaku hujan duit</v>
          </cell>
          <cell r="L10">
            <v>141</v>
          </cell>
          <cell r="M10" t="str">
            <v>Video ini tidak tersedia.</v>
          </cell>
          <cell r="N10">
            <v>25</v>
          </cell>
          <cell r="O10" t="str">
            <v>KETAHUAN..!! Ini Dia Si Tajir yang Bikin Hujan Duit di Kuningan #YtCrash</v>
          </cell>
          <cell r="P10">
            <v>72</v>
          </cell>
          <cell r="R10">
            <v>0</v>
          </cell>
          <cell r="U10" t="str">
            <v>https://www.youtube.com/watch?v=Cem-A8M20v8</v>
          </cell>
          <cell r="V10">
            <v>187628</v>
          </cell>
        </row>
        <row r="11">
          <cell r="A11" t="str">
            <v>https://www.youtube.com/watch?v=NAPkjd2iSls</v>
          </cell>
          <cell r="B11" t="str">
            <v>text/html; charset=utf-8</v>
          </cell>
          <cell r="C11">
            <v>200</v>
          </cell>
          <cell r="D11" t="str">
            <v>OK</v>
          </cell>
          <cell r="E11" t="str">
            <v>Barcelona vs Atletico Madrid 1-0 - Extended Match Highlights - La Liga 04/03/2018 HD - YouTube</v>
          </cell>
          <cell r="F11">
            <v>94</v>
          </cell>
          <cell r="G11">
            <v>778</v>
          </cell>
          <cell r="H11" t="str">
            <v>Barcelona vs Atletico Madrid 1-0 - Extended Match Highlights - La Liga 04/03/2018 HD Spanish La Liga Barcelona vs Atletico Madrid 3:15pm Sunday 4th March Cam...</v>
          </cell>
          <cell r="I11">
            <v>160</v>
          </cell>
          <cell r="J11">
            <v>965</v>
          </cell>
          <cell r="K11" t="str">
            <v>Barcelona, vs, Atletico Madrid, 1-0, Goals, Highlights, 04, March, 2018, Barcelona vs Atletico Madrid, Barcelona vs Atletico Madrid 1-0, Barcelona vs Atletic...</v>
          </cell>
          <cell r="L11">
            <v>160</v>
          </cell>
          <cell r="M11" t="str">
            <v>Video ini tidak tersedia.</v>
          </cell>
          <cell r="N11">
            <v>25</v>
          </cell>
          <cell r="O11" t="str">
            <v>Barcelona vs Atletico Madrid 1-0 - Extended Match Highlights - La Liga 04/03/2018 HD</v>
          </cell>
          <cell r="P11">
            <v>84</v>
          </cell>
          <cell r="Q11" t="str">
            <v>Transkripsi</v>
          </cell>
          <cell r="R11">
            <v>11</v>
          </cell>
          <cell r="U11" t="str">
            <v>https://www.youtube.com/watch?v=NAPkjd2iSls</v>
          </cell>
          <cell r="V11">
            <v>200849</v>
          </cell>
        </row>
        <row r="12">
          <cell r="A12" t="str">
            <v>https://www.youtube.com/watch?v=5J7bPkTAMIw</v>
          </cell>
          <cell r="B12" t="str">
            <v>text/html; charset=utf-8</v>
          </cell>
          <cell r="C12">
            <v>200</v>
          </cell>
          <cell r="D12" t="str">
            <v>OK</v>
          </cell>
          <cell r="E12" t="str">
            <v>144Hz DOMINATE THE GAME - YouTube</v>
          </cell>
          <cell r="F12">
            <v>33</v>
          </cell>
          <cell r="G12">
            <v>339</v>
          </cell>
          <cell r="H12" t="str">
            <v>Feel every action. Experience the real fast paced games. Never miss a beat with #OmenbyHP 144Hz refresh rate display. #DominateTheGame SUBSCRIBE: http://goo....</v>
          </cell>
          <cell r="I12">
            <v>160</v>
          </cell>
          <cell r="J12">
            <v>981</v>
          </cell>
          <cell r="K12" t="str">
            <v>reza arap, reza, arap, rezaoktovian, OMEN, HP, HP OMEN, ROG, Republic Of Gamers, ASUS, 144Hz, 60Hz, 120Hz, VFx, wendy walters, wendy, wendywalters, short movie</v>
          </cell>
          <cell r="L12">
            <v>159</v>
          </cell>
          <cell r="M12" t="str">
            <v>Video ini tidak tersedia.</v>
          </cell>
          <cell r="N12">
            <v>25</v>
          </cell>
          <cell r="O12" t="str">
            <v>144Hz DOMINATE THE GAME</v>
          </cell>
          <cell r="P12">
            <v>23</v>
          </cell>
          <cell r="R12">
            <v>0</v>
          </cell>
          <cell r="U12" t="str">
            <v>https://www.youtube.com/watch?v=5J7bPkTAMIw</v>
          </cell>
          <cell r="V12">
            <v>193877</v>
          </cell>
        </row>
        <row r="13">
          <cell r="A13" t="str">
            <v>https://www.youtube.com/watch?v=2L9qgSJZIPI</v>
          </cell>
          <cell r="B13" t="str">
            <v>text/html; charset=utf-8</v>
          </cell>
          <cell r="C13">
            <v>200</v>
          </cell>
          <cell r="D13" t="str">
            <v>OK</v>
          </cell>
          <cell r="E13" t="str">
            <v>Dahsyatnya Judika feat. Shane Filan "Flying Without Wings" Westlive | Indonesian IDol 2018 - YouTube</v>
          </cell>
          <cell r="F13">
            <v>100</v>
          </cell>
          <cell r="G13">
            <v>826</v>
          </cell>
          <cell r="H13" t="str">
            <v>Judika feat. Shane Filan "Flying Without Wings" Westlive | Indonesian IDol 2018</v>
          </cell>
          <cell r="I13">
            <v>79</v>
          </cell>
          <cell r="J13">
            <v>462</v>
          </cell>
          <cell r="K13" t="str">
            <v>Badminton, Sport, judika, shane filan, west live, flying without wings, duet, duo, sing, indonesian idol, 2018</v>
          </cell>
          <cell r="L13">
            <v>110</v>
          </cell>
          <cell r="M13" t="str">
            <v>Video ini tidak tersedia.</v>
          </cell>
          <cell r="N13">
            <v>25</v>
          </cell>
          <cell r="O13" t="str">
            <v>Dahsyatnya Judika feat. Shane Filan "Flying Without Wings" Westlive | Indonesian IDol 2018</v>
          </cell>
          <cell r="P13">
            <v>90</v>
          </cell>
          <cell r="R13">
            <v>0</v>
          </cell>
          <cell r="U13" t="str">
            <v>https://www.youtube.com/watch?v=2L9qgSJZIPI</v>
          </cell>
          <cell r="V13">
            <v>190055</v>
          </cell>
        </row>
        <row r="14">
          <cell r="A14" t="str">
            <v>https://www.youtube.com/watch?v=XlKk74-Xm4o</v>
          </cell>
          <cell r="B14" t="str">
            <v>text/html; charset=utf-8</v>
          </cell>
          <cell r="C14">
            <v>200</v>
          </cell>
          <cell r="D14" t="str">
            <v>OK</v>
          </cell>
          <cell r="E14" t="str">
            <v>KARMA ANtv PALING HEBOH: PENGABDI RAJA SETAN / IFRIT / BAPHOMET / DAJJAL!!! - YouTube</v>
          </cell>
          <cell r="F14">
            <v>85</v>
          </cell>
          <cell r="G14">
            <v>819</v>
          </cell>
          <cell r="H14" t="str">
            <v>Dalam kehidupan. Apapun yang Anda lakukan. Akan berimbas pada apa yang Anda alami saat ini. Di program ini. Kami akan membuka fakta dari sekian permasalahan ...</v>
          </cell>
          <cell r="I14">
            <v>160</v>
          </cell>
          <cell r="J14">
            <v>985</v>
          </cell>
          <cell r="K14" t="str">
            <v>Karma ANtv 2 Maret 2018, Karma ANtv Paling Heboh, Karma ANtv Paling, Karma ANtv PENGABBDI SETAN, PENGABBDI RAJA SETAN / DAJJAL, Karma ANtv DAJJAL, Karma ANtv...</v>
          </cell>
          <cell r="L14">
            <v>160</v>
          </cell>
          <cell r="M14" t="str">
            <v>Video ini tidak tersedia.</v>
          </cell>
          <cell r="N14">
            <v>25</v>
          </cell>
          <cell r="O14" t="str">
            <v>KARMA ANtv PALING HEBOH: PENGABDI RAJA SETAN / IFRIT / BAPHOMET / DAJJAL!!!</v>
          </cell>
          <cell r="P14">
            <v>75</v>
          </cell>
          <cell r="R14">
            <v>0</v>
          </cell>
          <cell r="U14" t="str">
            <v>https://www.youtube.com/watch?v=XlKk74-Xm4o</v>
          </cell>
          <cell r="V14">
            <v>180879</v>
          </cell>
        </row>
        <row r="15">
          <cell r="A15" t="str">
            <v>https://www.youtube.com/watch?v=Jxc7SBL5TbE</v>
          </cell>
          <cell r="B15" t="str">
            <v>text/html; charset=utf-8</v>
          </cell>
          <cell r="C15">
            <v>200</v>
          </cell>
          <cell r="D15" t="str">
            <v>OK</v>
          </cell>
          <cell r="E15" t="str">
            <v>Barcelona vs Atletico Madrid 1-0 -Â All Goals &amp; Highlights â— LA LIGAÂ 04/03/2018 HD (First Half) - YouTube</v>
          </cell>
          <cell r="F15">
            <v>104</v>
          </cell>
          <cell r="G15">
            <v>837</v>
          </cell>
          <cell r="H15" t="str">
            <v>ðŸ””HIT LIKE &amp; SUBSCRIBE | CLICK THAT BELL FOR VIDEO EVERYDAYðŸ”” Barcelona vs Atletico Madrid 1-0 - All Goals &amp; Highlights â— 04/03/2018 HD Barcelona 1-0 Atletico ...</v>
          </cell>
          <cell r="I15">
            <v>162</v>
          </cell>
          <cell r="J15">
            <v>1014</v>
          </cell>
          <cell r="K15" t="str">
            <v>Barcelona vs Atletico Madrid, highlights, Atletico Madrid vs Barcelona 1-0 highlights, Atletico Madrid vs Barcelona highlights, Barcelona 1 Atletico Madrid 0...</v>
          </cell>
          <cell r="L15">
            <v>160</v>
          </cell>
          <cell r="M15" t="str">
            <v>Video ini tidak tersedia.</v>
          </cell>
          <cell r="N15">
            <v>25</v>
          </cell>
          <cell r="O15" t="str">
            <v>Barcelona vs Atletico Madrid 1-0 -Â All Goals &amp; Highlights â— LA LIGAÂ 04/03/2018 HD (First Half)</v>
          </cell>
          <cell r="P15">
            <v>94</v>
          </cell>
          <cell r="Q15" t="str">
            <v>Transkripsi</v>
          </cell>
          <cell r="R15">
            <v>11</v>
          </cell>
          <cell r="U15" t="str">
            <v>https://www.youtube.com/watch?v=Jxc7SBL5TbE</v>
          </cell>
          <cell r="V15">
            <v>199161</v>
          </cell>
        </row>
        <row r="16">
          <cell r="A16" t="str">
            <v>https://www.youtube.com/watch?v=ctaEacJmFwA</v>
          </cell>
          <cell r="B16" t="str">
            <v>text/html; charset=utf-8</v>
          </cell>
          <cell r="C16">
            <v>200</v>
          </cell>
          <cell r="D16" t="str">
            <v>OK</v>
          </cell>
          <cell r="E16" t="str">
            <v>Detik Detik Keributan Borneo FC vs Sriwijaya FC | Semifinal Piala Gubernur Kaltim 2018 - YouTube</v>
          </cell>
          <cell r="F16">
            <v>96</v>
          </cell>
          <cell r="G16">
            <v>794</v>
          </cell>
          <cell r="I16">
            <v>0</v>
          </cell>
          <cell r="J16">
            <v>0</v>
          </cell>
          <cell r="K16" t="str">
            <v>kartu merah, sriwijaya fc, borneo fc, piala gubernur kaltim, abdul rachman, marckho sandy</v>
          </cell>
          <cell r="L16">
            <v>89</v>
          </cell>
          <cell r="M16" t="str">
            <v>Video ini tidak tersedia.</v>
          </cell>
          <cell r="N16">
            <v>25</v>
          </cell>
          <cell r="O16" t="str">
            <v>Detik Detik Keributan Borneo FC vs Sriwijaya FC | Semifinal Piala Gubernur Kaltim 2018</v>
          </cell>
          <cell r="P16">
            <v>86</v>
          </cell>
          <cell r="R16">
            <v>0</v>
          </cell>
          <cell r="U16" t="str">
            <v>https://www.youtube.com/watch?v=ctaEacJmFwA</v>
          </cell>
          <cell r="V16">
            <v>182584</v>
          </cell>
        </row>
        <row r="17">
          <cell r="A17" t="str">
            <v>https://www.youtube.com/watch?v=qQUp3_rbDBE</v>
          </cell>
          <cell r="B17" t="str">
            <v>text/html; charset=utf-8</v>
          </cell>
          <cell r="C17">
            <v>200</v>
          </cell>
          <cell r="D17" t="str">
            <v>OK</v>
          </cell>
          <cell r="E17" t="str">
            <v>Via Vallen - Bojo Galak (Official Music Video) - YouTube</v>
          </cell>
          <cell r="F17">
            <v>56</v>
          </cell>
          <cell r="G17">
            <v>447</v>
          </cell>
          <cell r="H17" t="str">
            <v>Video musik dari Via Vallen berjudul â€˜Bojo Galakâ€™. Untuk mendengarkan lagu dari artis dan musisi Ascada Musik lainnya, klik di sini: https://www.youtube.com/...</v>
          </cell>
          <cell r="I17">
            <v>160</v>
          </cell>
          <cell r="J17">
            <v>932</v>
          </cell>
          <cell r="K17" t="str">
            <v>ascada musik, via vallen lagu, lagu lagu via vallen, download via vallen, download lagu via vallen, lagu lagu dadali, lagu dadali, download dadali, lagu lagu...</v>
          </cell>
          <cell r="L17">
            <v>160</v>
          </cell>
          <cell r="M17" t="str">
            <v>Video ini tidak tersedia.</v>
          </cell>
          <cell r="N17">
            <v>25</v>
          </cell>
          <cell r="O17" t="str">
            <v>Via Vallen - Bojo Galak (Official Music Video)</v>
          </cell>
          <cell r="P17">
            <v>46</v>
          </cell>
          <cell r="R17">
            <v>0</v>
          </cell>
          <cell r="U17" t="str">
            <v>https://www.youtube.com/watch?v=qQUp3_rbDBE</v>
          </cell>
          <cell r="V17">
            <v>200269</v>
          </cell>
        </row>
        <row r="18">
          <cell r="A18" t="str">
            <v>https://www.youtube.com/watch?v=EN-ISsWHgYk</v>
          </cell>
          <cell r="B18" t="str">
            <v>text/html; charset=utf-8</v>
          </cell>
          <cell r="C18">
            <v>200</v>
          </cell>
          <cell r="D18" t="str">
            <v>OK</v>
          </cell>
          <cell r="E18" t="str">
            <v>Draw My Life Afif Yulistian - YouTube</v>
          </cell>
          <cell r="F18">
            <v>37</v>
          </cell>
          <cell r="G18">
            <v>298</v>
          </cell>
          <cell r="H18" t="str">
            <v>Draw My Life Afif Yulistian So guys , ini yang kalian tunggu - tunggu, terima kasih atas support kalian selama ini, dan terima kasih buat Fergie Jnx, yang ud...</v>
          </cell>
          <cell r="I18">
            <v>160</v>
          </cell>
          <cell r="J18">
            <v>911</v>
          </cell>
          <cell r="K18" t="str">
            <v>Afif Yulistian, Afif, Yulistian, draw my life, draw my life afif yulistian, draw, my, life</v>
          </cell>
          <cell r="L18">
            <v>90</v>
          </cell>
          <cell r="M18" t="str">
            <v>Video ini tidak tersedia.</v>
          </cell>
          <cell r="N18">
            <v>25</v>
          </cell>
          <cell r="O18" t="str">
            <v>Draw My Life Afif Yulistian</v>
          </cell>
          <cell r="P18">
            <v>27</v>
          </cell>
          <cell r="R18">
            <v>0</v>
          </cell>
          <cell r="U18" t="str">
            <v>https://www.youtube.com/watch?v=EN-ISsWHgYk</v>
          </cell>
          <cell r="V18">
            <v>197465</v>
          </cell>
        </row>
        <row r="19">
          <cell r="A19" t="str">
            <v>https://www.youtube.com/watch?v=tdcXRZMCRtw</v>
          </cell>
          <cell r="B19" t="str">
            <v>text/html; charset=utf-8</v>
          </cell>
          <cell r="C19">
            <v>200</v>
          </cell>
          <cell r="D19" t="str">
            <v>OK</v>
          </cell>
          <cell r="E19" t="str">
            <v>Dodot, Haikal dan Sobri Pada Ngebayangin Jadi Artis Nih - Kun Anta Eps 46 - YouTube</v>
          </cell>
          <cell r="F19">
            <v>83</v>
          </cell>
          <cell r="G19">
            <v>698</v>
          </cell>
          <cell r="H19" t="str">
            <v>Dodot, Haikal dan Sobri Pada Ngebayangin Jadi Artis Nih - Kun Anta Eps 46 Subscribe MNCTV Official Youtube Channel http://bit.ly/24Ev2fo Follow our social me...</v>
          </cell>
          <cell r="I19">
            <v>160</v>
          </cell>
          <cell r="J19">
            <v>949</v>
          </cell>
          <cell r="K19" t="str">
            <v>MNCTV, MNCTV OFFICIAL, MNC TV, MNC MEDIA, TV INDONESIA, OFFICIALMNCTV, MNC, MNC GROUP, TV ASIA, mnctv layar drama, ftv mnctv, animasi mnctv, animasi seru, mn...</v>
          </cell>
          <cell r="L19">
            <v>160</v>
          </cell>
          <cell r="M19" t="str">
            <v>Video ini tidak tersedia.</v>
          </cell>
          <cell r="N19">
            <v>25</v>
          </cell>
          <cell r="O19" t="str">
            <v>Dodot, Haikal dan Sobri Pada Ngebayangin Jadi Artis Nih - Kun Anta Eps 46</v>
          </cell>
          <cell r="P19">
            <v>73</v>
          </cell>
          <cell r="R19">
            <v>0</v>
          </cell>
          <cell r="U19" t="str">
            <v>https://www.youtube.com/watch?v=tdcXRZMCRtw</v>
          </cell>
          <cell r="V19">
            <v>191393</v>
          </cell>
        </row>
        <row r="20">
          <cell r="A20" t="str">
            <v>https://www.youtube.com/watch?v=_NtHsJh5-YY</v>
          </cell>
          <cell r="B20" t="str">
            <v>text/html; charset=utf-8</v>
          </cell>
          <cell r="C20">
            <v>200</v>
          </cell>
          <cell r="D20" t="str">
            <v>OK</v>
          </cell>
          <cell r="E20" t="str">
            <v>Maria ft Judika - Never Enough ( OST The Greatest Showman ) | Live Indonesian Idol 2018 SPEKTA 9 - YouTube</v>
          </cell>
          <cell r="F20">
            <v>106</v>
          </cell>
          <cell r="G20">
            <v>908</v>
          </cell>
          <cell r="H20" t="str">
            <v>(I DON'T OWN THIS VIDEO) Don't forget to subscribe to the rights Follow me at http://instagram.com/adrhrs/ Subscribe now for more Indonesian Idol videos: ...</v>
          </cell>
          <cell r="I20">
            <v>157</v>
          </cell>
          <cell r="J20">
            <v>917</v>
          </cell>
          <cell r="L20">
            <v>0</v>
          </cell>
          <cell r="M20" t="str">
            <v>Video ini tidak tersedia.</v>
          </cell>
          <cell r="N20">
            <v>25</v>
          </cell>
          <cell r="O20" t="str">
            <v>Maria ft Judika - Never Enough ( OST The Greatest Showman ) | Live Indonesian Idol 2018 SPEKTA 9</v>
          </cell>
          <cell r="P20">
            <v>96</v>
          </cell>
          <cell r="R20">
            <v>0</v>
          </cell>
          <cell r="U20" t="str">
            <v>https://www.youtube.com/watch?v=_NtHsJh5-YY</v>
          </cell>
          <cell r="V20">
            <v>175965</v>
          </cell>
        </row>
        <row r="21">
          <cell r="A21" t="str">
            <v>https://www.youtube.com/watch?v=F094_jTJxdc</v>
          </cell>
          <cell r="B21" t="str">
            <v>text/html; charset=utf-8</v>
          </cell>
          <cell r="C21">
            <v>200</v>
          </cell>
          <cell r="D21" t="str">
            <v>OK</v>
          </cell>
          <cell r="E21" t="str">
            <v>Pemanggilan Dajjal? Karma ANTV 2 Maret 2018 Eps 48 ( Diah Permatasari ) - YouTube</v>
          </cell>
          <cell r="F21">
            <v>81</v>
          </cell>
          <cell r="G21">
            <v>700</v>
          </cell>
          <cell r="H21" t="str">
            <v>CUPLIKAN Karma ANTV, Jumat 2 Maret 2018 pukul 22.15 WIB - Tanam Jimat Pelihara Jin?! Aktris senior Diah permatasari menjadi bintang tamu Karma ANTV kali ini...</v>
          </cell>
          <cell r="I21">
            <v>159</v>
          </cell>
          <cell r="J21">
            <v>974</v>
          </cell>
          <cell r="K21" t="str">
            <v>ANTV, Karma, Roy Kiyoshi, Robby Purba, Dajjal, Diah permatasari</v>
          </cell>
          <cell r="L21">
            <v>63</v>
          </cell>
          <cell r="M21" t="str">
            <v>Video ini tidak tersedia.</v>
          </cell>
          <cell r="N21">
            <v>25</v>
          </cell>
          <cell r="O21" t="str">
            <v>Pemanggilan Dajjal? Karma ANTV 2 Maret 2018 Eps 48 ( Diah Permatasari )</v>
          </cell>
          <cell r="P21">
            <v>71</v>
          </cell>
          <cell r="R21">
            <v>0</v>
          </cell>
          <cell r="U21" t="str">
            <v>https://www.youtube.com/watch?v=F094_jTJxdc</v>
          </cell>
          <cell r="V21">
            <v>216968</v>
          </cell>
        </row>
        <row r="22">
          <cell r="A22" t="str">
            <v>https://www.youtube.com/watch?v=drigZktNUkY</v>
          </cell>
          <cell r="B22" t="str">
            <v>text/html; charset=utf-8</v>
          </cell>
          <cell r="C22">
            <v>200</v>
          </cell>
          <cell r="D22" t="str">
            <v>OK</v>
          </cell>
          <cell r="E22" t="str">
            <v>KALIAN SEMUA KETIPU..!! Inilah 10 Fakta Sehari-Hari yg Tak Disangka Kalau SALAH TOTAL! (Part 2) - YouTube</v>
          </cell>
          <cell r="F22">
            <v>105</v>
          </cell>
          <cell r="G22">
            <v>917</v>
          </cell>
          <cell r="H22" t="str">
            <v>Bohong itu gak baik, kita tahu itu. Dari kecil, kita udah diajarin untuk gak boleh berbohong. Soalnya, bisa aja kebohongan ini berdampak buruk buat kita send...</v>
          </cell>
          <cell r="I22">
            <v>160</v>
          </cell>
          <cell r="J22">
            <v>920</v>
          </cell>
          <cell r="K22" t="str">
            <v>Calon Sarjana, Misteri, Aneh tapi nyata, kejadian aneh, On the Spot, Trans 7, viral, fakta, rahasia, tersembunyi, CCTV, Video Aneh, Video Unik, Terbaru</v>
          </cell>
          <cell r="L22">
            <v>151</v>
          </cell>
          <cell r="M22" t="str">
            <v>Video ini tidak tersedia.</v>
          </cell>
          <cell r="N22">
            <v>25</v>
          </cell>
          <cell r="O22" t="str">
            <v>KALIAN SEMUA KETIPU..!! Inilah 10 Fakta Sehari-Hari yg Tak Disangka Kalau SALAH TOTAL! (Part 2)</v>
          </cell>
          <cell r="P22">
            <v>95</v>
          </cell>
          <cell r="R22">
            <v>0</v>
          </cell>
          <cell r="U22" t="str">
            <v>https://www.youtube.com/watch?v=drigZktNUkY</v>
          </cell>
          <cell r="V22">
            <v>193159</v>
          </cell>
        </row>
        <row r="23">
          <cell r="A23" t="str">
            <v>https://www.youtube.com/watch?v=49tI8iUMZeM</v>
          </cell>
          <cell r="B23" t="str">
            <v>text/html; charset=utf-8</v>
          </cell>
          <cell r="C23">
            <v>200</v>
          </cell>
          <cell r="D23" t="str">
            <v>OK</v>
          </cell>
          <cell r="E23" t="str">
            <v>Sriwijaya FC vs Arema FC 3-2 âœ” Full Match âœ” Final Piala Gubernur Kaltim 2018 - YouTube</v>
          </cell>
          <cell r="F23">
            <v>86</v>
          </cell>
          <cell r="G23">
            <v>725</v>
          </cell>
          <cell r="H23" t="str">
            <v>Sriwijaya FC vs Arema FC Full Match 04/03/2018 HD Siaran Langsung Sriwijaya FC vs Arema FC - Final Piala Gubernur Kaltim 4 Maret 2018 Pertandingan final Pial...</v>
          </cell>
          <cell r="I23">
            <v>160</v>
          </cell>
          <cell r="J23">
            <v>960</v>
          </cell>
          <cell r="L23">
            <v>0</v>
          </cell>
          <cell r="M23" t="str">
            <v>Video ini tidak tersedia.</v>
          </cell>
          <cell r="N23">
            <v>25</v>
          </cell>
          <cell r="O23" t="str">
            <v>Sriwijaya FC vs Arema FC 3-2 âœ” Full Match âœ” Final Piala Gubernur Kaltim 2018</v>
          </cell>
          <cell r="P23">
            <v>76</v>
          </cell>
          <cell r="R23">
            <v>0</v>
          </cell>
          <cell r="U23" t="str">
            <v>https://www.youtube.com/watch?v=49tI8iUMZeM</v>
          </cell>
          <cell r="V23">
            <v>187452</v>
          </cell>
        </row>
        <row r="24">
          <cell r="A24" t="str">
            <v>https://www.youtube.com/watch?v=raNOZ98igIE</v>
          </cell>
          <cell r="B24" t="str">
            <v>text/html; charset=utf-8</v>
          </cell>
          <cell r="C24">
            <v>200</v>
          </cell>
          <cell r="D24" t="str">
            <v>OK</v>
          </cell>
          <cell r="E24" t="str">
            <v>MARIA - NEVER ENOUGH (Loren Allred) - Spekta Show Top 7 - Indonesian Idol 2018 - YouTube</v>
          </cell>
          <cell r="F24">
            <v>88</v>
          </cell>
          <cell r="G24">
            <v>773</v>
          </cell>
          <cell r="H24" t="str">
            <v>Hi IDOL LOVERS, Dukung FINALIS IDOL , dengan VOTE Sebanyak Mungkin!! SMS VOTE: Ketik : MARIA Kirim ke 95151 *tarif Rp 2.200/SMS, sudah termasuk Pajak ONLINE ...</v>
          </cell>
          <cell r="I24">
            <v>160</v>
          </cell>
          <cell r="J24">
            <v>1031</v>
          </cell>
          <cell r="K24" t="str">
            <v>indonesian, idol, season, 09, tv, television, RCTI, host, daniel, mananta, judges, ari, lasso, maia, estianty, judika, sihotang, bunga, citra, lestari, arman...</v>
          </cell>
          <cell r="L24">
            <v>160</v>
          </cell>
          <cell r="M24" t="str">
            <v>Video ini tidak tersedia.</v>
          </cell>
          <cell r="N24">
            <v>25</v>
          </cell>
          <cell r="O24" t="str">
            <v>MARIA - NEVER ENOUGH (Loren Allred) - Spekta Show Top 7 - Indonesian Idol 2018</v>
          </cell>
          <cell r="P24">
            <v>78</v>
          </cell>
          <cell r="R24">
            <v>0</v>
          </cell>
          <cell r="U24" t="str">
            <v>https://www.youtube.com/watch?v=raNOZ98igIE</v>
          </cell>
          <cell r="V24">
            <v>195100</v>
          </cell>
        </row>
        <row r="25">
          <cell r="A25" t="str">
            <v>https://www.youtube.com/watch?v=jWKa9E9AuN8</v>
          </cell>
          <cell r="B25" t="str">
            <v>text/html; charset=utf-8</v>
          </cell>
          <cell r="C25">
            <v>200</v>
          </cell>
          <cell r="D25" t="str">
            <v>OK</v>
          </cell>
          <cell r="E25" t="str">
            <v>LIVE HARI INI 4 Maret 2018 FULL Ceramah Terbaru Ust. Abdul Somad, Lc. MA di Masjid Az-Zikra Sentul - YouTube</v>
          </cell>
          <cell r="F25">
            <v>108</v>
          </cell>
          <cell r="G25">
            <v>921</v>
          </cell>
          <cell r="H25" t="str">
            <v>LIVE HARI INI 4 Maret 2018 Ceramah Terbaru Ust. Abdul Somad, Lc. MA di Masjid Az-Zikra Sentul BOGOR Bila menurut anda video ini bermanfaat silahkan di SHARE ...</v>
          </cell>
          <cell r="I25">
            <v>160</v>
          </cell>
          <cell r="J25">
            <v>983</v>
          </cell>
          <cell r="K25" t="str">
            <v>ustadz abdul soamd, ustadz somad, ceramah ustadz abdul somad, uas, ustadz abdul somad</v>
          </cell>
          <cell r="L25">
            <v>85</v>
          </cell>
          <cell r="M25" t="str">
            <v>Video ini tidak tersedia.</v>
          </cell>
          <cell r="N25">
            <v>25</v>
          </cell>
          <cell r="O25" t="str">
            <v>LIVE HARI INI 4 Maret 2018 FULL Ceramah Terbaru Ust. Abdul Somad, Lc. MA di Masjid Az-Zikra Sentul</v>
          </cell>
          <cell r="P25">
            <v>98</v>
          </cell>
          <cell r="R25">
            <v>0</v>
          </cell>
          <cell r="U25" t="str">
            <v>https://www.youtube.com/watch?v=jWKa9E9AuN8</v>
          </cell>
          <cell r="V25">
            <v>201192</v>
          </cell>
        </row>
        <row r="26">
          <cell r="A26" t="str">
            <v>https://www.youtube.com/watch?v=rBsCww3Msec</v>
          </cell>
          <cell r="B26" t="str">
            <v>text/html; charset=utf-8</v>
          </cell>
          <cell r="C26">
            <v>200</v>
          </cell>
          <cell r="D26" t="str">
            <v>OK</v>
          </cell>
          <cell r="E26" t="str">
            <v>GAK BOHONG!! Tempat Makan All YOU CAN EAT Cuma 55 RB | Dan Dinner di HOTEL GRAND MERCURE BANDUNG - YouTube</v>
          </cell>
          <cell r="F26">
            <v>106</v>
          </cell>
          <cell r="G26">
            <v>1057</v>
          </cell>
          <cell r="H26" t="str">
            <v>Yoo Tanboys, Ada Resto All You Can Eat nih di bandung, Murah banget cuma 55 ribu.. Alamatnya : Jl. Sindang Sirna no.21 Bandung, Gegerkalong, Sukasari, Kota B...</v>
          </cell>
          <cell r="I26">
            <v>160</v>
          </cell>
          <cell r="J26">
            <v>971</v>
          </cell>
          <cell r="K26" t="str">
            <v>mukbang indonesia, tanboy kun, makan banyak, mukbang, matt stonie, indonesia, makanan indonesia</v>
          </cell>
          <cell r="L26">
            <v>95</v>
          </cell>
          <cell r="M26" t="str">
            <v>Video ini tidak tersedia.</v>
          </cell>
          <cell r="N26">
            <v>25</v>
          </cell>
          <cell r="O26" t="str">
            <v>GAK BOHONG!! Tempat Makan All YOU CAN EAT Cuma 55 RB | Dan Dinner di HOTEL GRAND MERCURE BANDUNG</v>
          </cell>
          <cell r="P26">
            <v>96</v>
          </cell>
          <cell r="R26">
            <v>0</v>
          </cell>
          <cell r="U26" t="str">
            <v>https://www.youtube.com/watch?v=rBsCww3Msec</v>
          </cell>
          <cell r="V26">
            <v>199754</v>
          </cell>
        </row>
        <row r="27">
          <cell r="A27" t="str">
            <v>https://www.youtube.com/watch?v=HusSEs00kwo</v>
          </cell>
          <cell r="B27" t="str">
            <v>text/html; charset=utf-8</v>
          </cell>
          <cell r="C27">
            <v>200</v>
          </cell>
          <cell r="D27" t="str">
            <v>OK</v>
          </cell>
          <cell r="E27" t="str">
            <v>RAFFI BILLY AND FRIENDS - Raffi, Billy Dan Ayu Ngomongin Soal Cinta Di Dapur (3/3/18) Part 3 - YouTube</v>
          </cell>
          <cell r="F27">
            <v>102</v>
          </cell>
          <cell r="G27">
            <v>867</v>
          </cell>
          <cell r="H27" t="str">
            <v>RAFFI BILLY AND FRIENDS =============================================== TAYANG SETIAP SABTU - MINGGU =============================================== PART 1: ...</v>
          </cell>
          <cell r="I27">
            <v>160</v>
          </cell>
          <cell r="J27">
            <v>1214</v>
          </cell>
          <cell r="K27" t="str">
            <v>TRANSMEDIA, TRANSCORP, TRANS, TRANSTV, TRANS7, RAFFI BILLY AND FRIENDS, RAFFI BILLY AND FRIENDS TRANS TV, RAFFI AHMAD, BILLY SYAHPUTRA, NAGITA SLAVINA, IVAN ...</v>
          </cell>
          <cell r="L27">
            <v>160</v>
          </cell>
          <cell r="M27" t="str">
            <v>Video ini tidak tersedia.</v>
          </cell>
          <cell r="N27">
            <v>25</v>
          </cell>
          <cell r="O27" t="str">
            <v>RAFFI BILLY AND FRIENDS - Raffi, Billy Dan Ayu Ngomongin Soal Cinta Di Dapur (3/3/18) Part 3</v>
          </cell>
          <cell r="P27">
            <v>92</v>
          </cell>
          <cell r="R27">
            <v>0</v>
          </cell>
          <cell r="U27" t="str">
            <v>https://www.youtube.com/watch?v=HusSEs00kwo</v>
          </cell>
          <cell r="V27">
            <v>193349</v>
          </cell>
        </row>
        <row r="28">
          <cell r="A28" t="str">
            <v>https://www.youtube.com/watch?v=yJ240bqY_KY</v>
          </cell>
          <cell r="B28" t="str">
            <v>text/html; charset=utf-8</v>
          </cell>
          <cell r="C28">
            <v>200</v>
          </cell>
          <cell r="D28" t="str">
            <v>OK</v>
          </cell>
          <cell r="E28" t="str">
            <v>Bikin Nyesek, Vanesha Lebih Milih Adipati Dari Pada Iqbaal - YouTube</v>
          </cell>
          <cell r="F28">
            <v>68</v>
          </cell>
          <cell r="G28">
            <v>562</v>
          </cell>
          <cell r="H28" t="str">
            <v>Dalam permainan game vanesha di suruh mengambil lima nama yang sudah gulung dengan kertas dan dalam kertas tersebut ada 8 nama, dan sedangkan vanesha mempuny...</v>
          </cell>
          <cell r="I28">
            <v>160</v>
          </cell>
          <cell r="J28">
            <v>1015</v>
          </cell>
          <cell r="K28" t="str">
            <v>vanesha, iqbaal, adipati, dilan</v>
          </cell>
          <cell r="L28">
            <v>31</v>
          </cell>
          <cell r="M28" t="str">
            <v>Video ini tidak tersedia.</v>
          </cell>
          <cell r="N28">
            <v>25</v>
          </cell>
          <cell r="O28" t="str">
            <v>Bikin Nyesek, Vanesha Lebih Milih Adipati Dari Pada Iqbaal</v>
          </cell>
          <cell r="P28">
            <v>58</v>
          </cell>
          <cell r="R28">
            <v>0</v>
          </cell>
          <cell r="U28" t="str">
            <v>https://www.youtube.com/watch?v=yJ240bqY_KY</v>
          </cell>
          <cell r="V28">
            <v>182401</v>
          </cell>
        </row>
        <row r="29">
          <cell r="A29" t="str">
            <v>https://www.youtube.com/watch?v=KJfoBXk11n8</v>
          </cell>
          <cell r="B29" t="str">
            <v>text/html; charset=utf-8</v>
          </cell>
          <cell r="C29">
            <v>200</v>
          </cell>
          <cell r="D29" t="str">
            <v>OK</v>
          </cell>
          <cell r="E29" t="str">
            <v>YOWIS BEN - GAK ISO TURU (Live) - YouTube</v>
          </cell>
          <cell r="F29">
            <v>41</v>
          </cell>
          <cell r="G29">
            <v>385</v>
          </cell>
          <cell r="H29" t="str">
            <v>Ayo buruan Nonton #FilmYowisBen di Bioskop. Jika banyak sekali pertanyaan Yowis Ben kalau di Filmnya kan pasti lipsync bisa ngga ya tampil Live gitu? nah ini...</v>
          </cell>
          <cell r="I29">
            <v>160</v>
          </cell>
          <cell r="J29">
            <v>949</v>
          </cell>
          <cell r="K29" t="str">
            <v>Bayu Skak, Comedy, Stand up comedy, video blog, yt:cc=on, Funny, Parody, Kocak, Lucu, Gendeng, Indonesia, Javanese Language (Human Language), Indonesian Yout...</v>
          </cell>
          <cell r="L29">
            <v>160</v>
          </cell>
          <cell r="M29" t="str">
            <v>Video ini tidak tersedia.</v>
          </cell>
          <cell r="N29">
            <v>25</v>
          </cell>
          <cell r="O29" t="str">
            <v>YOWIS BEN - GAK ISO TURU (Live)</v>
          </cell>
          <cell r="P29">
            <v>31</v>
          </cell>
          <cell r="R29">
            <v>0</v>
          </cell>
          <cell r="U29" t="str">
            <v>https://www.youtube.com/watch?v=KJfoBXk11n8</v>
          </cell>
          <cell r="V29">
            <v>189731</v>
          </cell>
        </row>
        <row r="30">
          <cell r="A30" t="str">
            <v>https://www.youtube.com/watch?v=VuRhr5z4_Rk</v>
          </cell>
          <cell r="B30" t="str">
            <v>text/html; charset=utf-8</v>
          </cell>
          <cell r="C30">
            <v>200</v>
          </cell>
          <cell r="D30" t="str">
            <v>OK</v>
          </cell>
          <cell r="E30" t="str">
            <v>New ZACH KING Vines Compilation All Time | Top 10 Best Magic Tricks Zach King Magic Show - YouTube</v>
          </cell>
          <cell r="F30">
            <v>98</v>
          </cell>
          <cell r="G30">
            <v>854</v>
          </cell>
          <cell r="H30" t="str">
            <v>New ZACH KING Vines Compilation All Time | Top 10 Best Magic Tricks Zach King Magic Show ðŸ‘‰Help me reach 10.000.000 SUB: https://goo.gl/FfJ1m9 In this channel...</v>
          </cell>
          <cell r="I30">
            <v>161</v>
          </cell>
          <cell r="J30">
            <v>981</v>
          </cell>
          <cell r="K30" t="str">
            <v>new zach king, zach king, zach king vines, top 10, best magic tricks, magic tricks, magic vines, magic show, magic, tricks, funny vines, zach king magic tric...</v>
          </cell>
          <cell r="L30">
            <v>160</v>
          </cell>
          <cell r="M30" t="str">
            <v>Video ini tidak tersedia.</v>
          </cell>
          <cell r="N30">
            <v>25</v>
          </cell>
          <cell r="O30" t="str">
            <v>New ZACH KING Vines Compilation All Time | Top 10 Best Magic Tricks Zach King Magic Show</v>
          </cell>
          <cell r="P30">
            <v>88</v>
          </cell>
          <cell r="Q30" t="str">
            <v>Transkripsi</v>
          </cell>
          <cell r="R30">
            <v>11</v>
          </cell>
          <cell r="U30" t="str">
            <v>https://www.youtube.com/watch?v=VuRhr5z4_Rk</v>
          </cell>
          <cell r="V30">
            <v>219492</v>
          </cell>
        </row>
        <row r="31">
          <cell r="A31" t="str">
            <v>https://www.youtube.com/watch?v=HGdMINhddr8</v>
          </cell>
          <cell r="B31" t="str">
            <v>text/html; charset=utf-8</v>
          </cell>
          <cell r="C31">
            <v>200</v>
          </cell>
          <cell r="D31" t="str">
            <v>OK</v>
          </cell>
          <cell r="E31" t="str">
            <v>Setelah Kalian Tau Informasi ini, Mulai Sekarang Tak Akan Mau Membeli Lontong Plastik Lagi #YtCrash - YouTube</v>
          </cell>
          <cell r="F31">
            <v>109</v>
          </cell>
          <cell r="G31">
            <v>918</v>
          </cell>
          <cell r="H31" t="str">
            <v>#YtCrash - Bantu sebarkan, Bagi yang suka makan atau jajan di pinggir jalan, pedagang kaki lima atau warung yang menjual lontong, tapi lontngnya dibungkus pl...</v>
          </cell>
          <cell r="I31">
            <v>160</v>
          </cell>
          <cell r="J31">
            <v>944</v>
          </cell>
          <cell r="K31" t="str">
            <v>ytcrash, youtubecrash, ytcrash unik, ytcrash fakta, lontong plastk, lontong sayur, lontong kupat, kupat tahu, badan pom, pengawas makanan, berita makanan, mu...</v>
          </cell>
          <cell r="L31">
            <v>160</v>
          </cell>
          <cell r="M31" t="str">
            <v>Video ini tidak tersedia.</v>
          </cell>
          <cell r="N31">
            <v>25</v>
          </cell>
          <cell r="O31" t="str">
            <v>Setelah Kalian Tau Informasi ini, Mulai Sekarang Tak Akan Mau Membeli Lontong Plastik Lagi #YtCrash</v>
          </cell>
          <cell r="P31">
            <v>99</v>
          </cell>
          <cell r="R31">
            <v>0</v>
          </cell>
          <cell r="U31" t="str">
            <v>https://www.youtube.com/watch?v=HGdMINhddr8</v>
          </cell>
          <cell r="V31">
            <v>174604</v>
          </cell>
        </row>
        <row r="32">
          <cell r="A32" t="str">
            <v>https://www.youtube.com/watch?v=ChJowLBUhdY</v>
          </cell>
          <cell r="B32" t="str">
            <v>text/html; charset=utf-8</v>
          </cell>
          <cell r="C32">
            <v>200</v>
          </cell>
          <cell r="D32" t="str">
            <v>OK</v>
          </cell>
          <cell r="E32" t="str">
            <v>Acara karma "meroket" yuk liat settingan atau nyata - YouTube</v>
          </cell>
          <cell r="F32">
            <v>61</v>
          </cell>
          <cell r="G32">
            <v>499</v>
          </cell>
          <cell r="H32" t="str">
            <v>Selama ini banyak pemirsa yang bertanya-tanya tentang settingan atau tidaknya acara Karma di Antv. Barangkali Karma di episode 41 bisa menjadi titik terang t...</v>
          </cell>
          <cell r="I32">
            <v>160</v>
          </cell>
          <cell r="J32">
            <v>940</v>
          </cell>
          <cell r="L32">
            <v>0</v>
          </cell>
          <cell r="M32" t="str">
            <v>Video ini tidak tersedia.</v>
          </cell>
          <cell r="N32">
            <v>25</v>
          </cell>
          <cell r="O32" t="str">
            <v>Acara karma "meroket" yuk liat settingan atau nyata</v>
          </cell>
          <cell r="P32">
            <v>51</v>
          </cell>
          <cell r="R32">
            <v>0</v>
          </cell>
          <cell r="U32" t="str">
            <v>https://www.youtube.com/watch?v=ChJowLBUhdY</v>
          </cell>
          <cell r="V32">
            <v>178515</v>
          </cell>
        </row>
        <row r="33">
          <cell r="A33" t="str">
            <v>https://www.youtube.com/watch?v=erdW2LVU6jY</v>
          </cell>
          <cell r="B33" t="str">
            <v>text/html; charset=utf-8</v>
          </cell>
          <cell r="C33">
            <v>200</v>
          </cell>
          <cell r="D33" t="str">
            <v>OK</v>
          </cell>
          <cell r="E33" t="str">
            <v>Penalti Borneo FC vs Sriwijaya FC (4-5) Piala Gubernur Kaltim 2018 - YouTube</v>
          </cell>
          <cell r="F33">
            <v>76</v>
          </cell>
          <cell r="G33">
            <v>634</v>
          </cell>
          <cell r="H33" t="str">
            <v>penalti borneo fc vs sriwijaya fc - borneo vs sriwijaya - piala gubernur kaltim 2018 - goal and highlight live streaming siaran langsung skor hasil pertandingan</v>
          </cell>
          <cell r="I33">
            <v>160</v>
          </cell>
          <cell r="J33">
            <v>893</v>
          </cell>
          <cell r="K33" t="str">
            <v>penalti, borneo fc vs sriwijaya fc, sriwijaya fc vs borneo fc, sriwijaya vs borneo, borneo vs sriwijaya, pusmania borneo fc, goal, highlight, hasil, skor, pe...</v>
          </cell>
          <cell r="L33">
            <v>160</v>
          </cell>
          <cell r="M33" t="str">
            <v>Video ini tidak tersedia.</v>
          </cell>
          <cell r="N33">
            <v>25</v>
          </cell>
          <cell r="O33" t="str">
            <v>Penalti Borneo FC vs Sriwijaya FC (4-5) Piala Gubernur Kaltim 2018</v>
          </cell>
          <cell r="P33">
            <v>66</v>
          </cell>
          <cell r="R33">
            <v>0</v>
          </cell>
          <cell r="U33" t="str">
            <v>https://www.youtube.com/watch?v=erdW2LVU6jY</v>
          </cell>
          <cell r="V33">
            <v>187571</v>
          </cell>
        </row>
        <row r="34">
          <cell r="A34" t="str">
            <v>https://www.youtube.com/watch?v=gF3g2VEpZw8</v>
          </cell>
          <cell r="B34" t="str">
            <v>text/html; charset=utf-8</v>
          </cell>
          <cell r="C34">
            <v>200</v>
          </cell>
          <cell r="D34" t="str">
            <v>OK</v>
          </cell>
          <cell r="E34" t="str">
            <v>FADLI ZON KENA SEMPROT SAAT LIVE TV - SINDIR JOKOWI TAK BERETIKA - YouTube</v>
          </cell>
          <cell r="F34">
            <v>74</v>
          </cell>
          <cell r="G34">
            <v>734</v>
          </cell>
          <cell r="H34" t="str">
            <v>MERINDING , PIDATO KETUA UMUM CANTIK PSI GRACE NATALIE https://www.youtube.com/watch?v=-znq_bYMizk BONGKAR KEBUSUKAN FAHRI, PRESIDEN PKS : ORANG SEPERTI INI ...</v>
          </cell>
          <cell r="I34">
            <v>160</v>
          </cell>
          <cell r="J34">
            <v>1143</v>
          </cell>
          <cell r="K34" t="str">
            <v>fahri hamzah, pks, partai pks, fahri di pecat, debat panas, fadli zon, jokowi, presiden jokowi, ngakak, malu, keok, fadli dan fahri, dpr, uu md3, kapok, depa...</v>
          </cell>
          <cell r="L34">
            <v>160</v>
          </cell>
          <cell r="M34" t="str">
            <v>Video ini tidak tersedia.</v>
          </cell>
          <cell r="N34">
            <v>25</v>
          </cell>
          <cell r="O34" t="str">
            <v>FADLI ZON KENA SEMPROT SAAT LIVE TV - SINDIR JOKOWI TAK BERETIKA</v>
          </cell>
          <cell r="P34">
            <v>64</v>
          </cell>
          <cell r="R34">
            <v>0</v>
          </cell>
          <cell r="U34" t="str">
            <v>https://www.youtube.com/watch?v=gF3g2VEpZw8</v>
          </cell>
          <cell r="V34">
            <v>200281</v>
          </cell>
        </row>
        <row r="35">
          <cell r="A35" t="str">
            <v>https://www.youtube.com/watch?v=GSO_lu2gDt4</v>
          </cell>
          <cell r="B35" t="str">
            <v>text/html; charset=utf-8</v>
          </cell>
          <cell r="C35">
            <v>200</v>
          </cell>
          <cell r="D35" t="str">
            <v>OK</v>
          </cell>
          <cell r="E35" t="str">
            <v>Satu Studio Ngakak Lihat Aksi Pelatih Zumba - YouTube</v>
          </cell>
          <cell r="F35">
            <v>53</v>
          </cell>
          <cell r="G35">
            <v>451</v>
          </cell>
          <cell r="H35" t="str">
            <v>Full Episode 1146 : http://bit.ly/2oJ2xRz Visit Zulu : http://zulu.id/ Ini Talk Show adalah program talk show masa kini yang menghadirkan tamu-tamu yang seru...</v>
          </cell>
          <cell r="I35">
            <v>160</v>
          </cell>
          <cell r="J35">
            <v>927</v>
          </cell>
          <cell r="K35" t="str">
            <v>net, media, netmedia, netmediatama, indonesia, jakarta, net tv, gosip, artis, seleb, selebriti, ini talk show, sule, andre, talk show, comedy, komedi, ini ta...</v>
          </cell>
          <cell r="L35">
            <v>160</v>
          </cell>
          <cell r="M35" t="str">
            <v>Video ini tidak tersedia.</v>
          </cell>
          <cell r="N35">
            <v>25</v>
          </cell>
          <cell r="O35" t="str">
            <v>Satu Studio Ngakak Lihat Aksi Pelatih Zumba</v>
          </cell>
          <cell r="P35">
            <v>43</v>
          </cell>
          <cell r="R35">
            <v>0</v>
          </cell>
          <cell r="U35" t="str">
            <v>https://www.youtube.com/watch?v=GSO_lu2gDt4</v>
          </cell>
          <cell r="V35">
            <v>193495</v>
          </cell>
        </row>
        <row r="36">
          <cell r="A36" t="str">
            <v>https://www.youtube.com/watch?v=EfjnjZ5lmwE</v>
          </cell>
          <cell r="B36" t="str">
            <v>text/html; charset=utf-8</v>
          </cell>
          <cell r="C36">
            <v>200</v>
          </cell>
          <cell r="D36" t="str">
            <v>OK</v>
          </cell>
          <cell r="E36" t="str">
            <v>Detik detik bianca Jodie Tereliminasi dari indonesian Idol 2017/2018 - YouTube</v>
          </cell>
          <cell r="F36">
            <v>78</v>
          </cell>
          <cell r="G36">
            <v>632</v>
          </cell>
          <cell r="H36" t="str">
            <v>indonesian idol jodie hasil akhir indonesian idol</v>
          </cell>
          <cell r="I36">
            <v>49</v>
          </cell>
          <cell r="J36">
            <v>270</v>
          </cell>
          <cell r="L36">
            <v>0</v>
          </cell>
          <cell r="M36" t="str">
            <v>Video ini tidak tersedia.</v>
          </cell>
          <cell r="N36">
            <v>25</v>
          </cell>
          <cell r="O36" t="str">
            <v>Detik detik bianca Jodie Tereliminasi dari indonesian Idol 2017/2018</v>
          </cell>
          <cell r="P36">
            <v>68</v>
          </cell>
          <cell r="R36">
            <v>0</v>
          </cell>
          <cell r="U36" t="str">
            <v>https://www.youtube.com/watch?v=EfjnjZ5lmwE</v>
          </cell>
          <cell r="V36">
            <v>171667</v>
          </cell>
        </row>
        <row r="37">
          <cell r="A37" t="str">
            <v>https://www.youtube.com/watch?v=Y7sFm11TWSc</v>
          </cell>
          <cell r="B37" t="str">
            <v>text/html; charset=utf-8</v>
          </cell>
          <cell r="C37">
            <v>200</v>
          </cell>
          <cell r="D37" t="str">
            <v>OK</v>
          </cell>
          <cell r="E37" t="str">
            <v>PERSEMBAHAN TERAKHIR DARI JODIE - IDOL SPEKTA 7 INDONESIAN IDOL 2018 - YouTube</v>
          </cell>
          <cell r="F37">
            <v>78</v>
          </cell>
          <cell r="G37">
            <v>777</v>
          </cell>
          <cell r="H37" t="str">
            <v>IDOL SPEKTA 7 INDONESIAN IDOL 2018</v>
          </cell>
          <cell r="I37">
            <v>34</v>
          </cell>
          <cell r="J37">
            <v>244</v>
          </cell>
          <cell r="K37" t="str">
            <v>IDOL SPEKTA 7 INDONESIAN IDOL 2018</v>
          </cell>
          <cell r="L37">
            <v>34</v>
          </cell>
          <cell r="M37" t="str">
            <v>Video ini tidak tersedia.</v>
          </cell>
          <cell r="N37">
            <v>25</v>
          </cell>
          <cell r="O37" t="str">
            <v>PERSEMBAHAN TERAKHIR DARI JODIE - IDOL SPEKTA 7 INDONESIAN IDOL 2018</v>
          </cell>
          <cell r="P37">
            <v>68</v>
          </cell>
          <cell r="R37">
            <v>0</v>
          </cell>
          <cell r="U37" t="str">
            <v>https://www.youtube.com/watch?v=Y7sFm11TWSc</v>
          </cell>
          <cell r="V37">
            <v>178067</v>
          </cell>
        </row>
        <row r="38">
          <cell r="A38" t="str">
            <v>https://www.youtube.com/watch?v=w9pxvhn5V9g</v>
          </cell>
          <cell r="B38" t="str">
            <v>text/html; charset=utf-8</v>
          </cell>
          <cell r="C38">
            <v>200</v>
          </cell>
          <cell r="D38" t="str">
            <v>OK</v>
          </cell>
          <cell r="E38" t="str">
            <v>PERSEBAYA VS AREMA FC FT 0-2 (FULL) Highlights and goall â— Piala Gubernur Kaltim â— 2018 - YouTube</v>
          </cell>
          <cell r="F38">
            <v>97</v>
          </cell>
          <cell r="G38">
            <v>860</v>
          </cell>
          <cell r="H38" t="str">
            <v>courtesy : MNCTV PERSEBAYA VS AREMA FC FT 0-2 (FULL) Highlights and goall â— Piala Gubernur Kaltim â— 2018 #LYSPORTTV #JOINNOW : https://www.youtube.com/channe...</v>
          </cell>
          <cell r="I38">
            <v>160</v>
          </cell>
          <cell r="J38">
            <v>1049</v>
          </cell>
          <cell r="L38">
            <v>0</v>
          </cell>
          <cell r="M38" t="str">
            <v>Video ini tidak tersedia.</v>
          </cell>
          <cell r="N38">
            <v>25</v>
          </cell>
          <cell r="O38" t="str">
            <v>PERSEBAYA VS AREMA FC FT 0-2 (FULL) Highlights and goall â— Piala Gubernur Kaltim â— 2018</v>
          </cell>
          <cell r="P38">
            <v>87</v>
          </cell>
          <cell r="R38">
            <v>0</v>
          </cell>
          <cell r="U38" t="str">
            <v>https://www.youtube.com/watch?v=w9pxvhn5V9g</v>
          </cell>
          <cell r="V38">
            <v>188282</v>
          </cell>
        </row>
        <row r="39">
          <cell r="A39" t="str">
            <v>https://www.youtube.com/watch?v=_Ozvw-o5DX4</v>
          </cell>
          <cell r="B39" t="str">
            <v>text/html; charset=utf-8</v>
          </cell>
          <cell r="C39">
            <v>200</v>
          </cell>
          <cell r="D39" t="str">
            <v>OK</v>
          </cell>
          <cell r="E39" t="str">
            <v>Highlight Anak Langit - Episode 581 dan 582 - YouTube</v>
          </cell>
          <cell r="F39">
            <v>53</v>
          </cell>
          <cell r="G39">
            <v>445</v>
          </cell>
          <cell r="H39" t="str">
            <v>Full episode program SCTV klik http://bit.ly/fullepsSCTV Rimba yang sudah terbakar api cemburu menghampiri Ali. Rimba marah kepada Ali dan langsung menonjok ...</v>
          </cell>
          <cell r="I39">
            <v>160</v>
          </cell>
          <cell r="J39">
            <v>966</v>
          </cell>
          <cell r="K39" t="str">
            <v>sctv, indonesia, sinetron, Sinetron Anak Langit, Anak Langit, Stefan William, Ammar Zoni, Immanuel Caesar Hito, Ranty Maria, Cemal Faruk, Dylan Carr, Raya Kitty</v>
          </cell>
          <cell r="L39">
            <v>160</v>
          </cell>
          <cell r="M39" t="str">
            <v>Video ini tidak tersedia.</v>
          </cell>
          <cell r="N39">
            <v>25</v>
          </cell>
          <cell r="O39" t="str">
            <v>Highlight Anak Langit - Episode 581 dan 582</v>
          </cell>
          <cell r="P39">
            <v>43</v>
          </cell>
          <cell r="R39">
            <v>0</v>
          </cell>
          <cell r="U39" t="str">
            <v>https://www.youtube.com/watch?v=_Ozvw-o5DX4</v>
          </cell>
          <cell r="V39">
            <v>176700</v>
          </cell>
        </row>
        <row r="40">
          <cell r="A40" t="str">
            <v>https://www.youtube.com/watch?v=8H8oRusRFAo</v>
          </cell>
          <cell r="B40" t="str">
            <v>text/html; charset=utf-8</v>
          </cell>
          <cell r="C40">
            <v>200</v>
          </cell>
          <cell r="D40" t="str">
            <v>OK</v>
          </cell>
          <cell r="E40" t="str">
            <v>Games Tebak Bibir Bareng Presiden Jokowi - YouTube</v>
          </cell>
          <cell r="F40">
            <v>50</v>
          </cell>
          <cell r="G40">
            <v>443</v>
          </cell>
          <cell r="H40" t="str">
            <v>Talk show malam yang akan memberikan informasi dan hiburan, bersama Vincent, Desta dan Hesti Purwadinata serta bintang tamu dari berbagai kalangan. Menemani ...</v>
          </cell>
          <cell r="I40">
            <v>160</v>
          </cell>
          <cell r="J40">
            <v>979</v>
          </cell>
          <cell r="K40" t="str">
            <v>net, media, netmedia, netmediatama, indonesia, jakarta, net tv, artis, seleb, selebriti, celebrity, Tonight Show, My own music, Vincent, Desta, hesti purwadi...</v>
          </cell>
          <cell r="L40">
            <v>160</v>
          </cell>
          <cell r="M40" t="str">
            <v>Video ini tidak tersedia.</v>
          </cell>
          <cell r="N40">
            <v>25</v>
          </cell>
          <cell r="O40" t="str">
            <v>Games Tebak Bibir Bareng Presiden Jokowi</v>
          </cell>
          <cell r="P40">
            <v>40</v>
          </cell>
          <cell r="R40">
            <v>0</v>
          </cell>
          <cell r="U40" t="str">
            <v>https://www.youtube.com/watch?v=8H8oRusRFAo</v>
          </cell>
          <cell r="V40">
            <v>200530</v>
          </cell>
        </row>
        <row r="41">
          <cell r="A41" t="str">
            <v>https://www.youtube.com/watch?v=ujyqTLot9g0</v>
          </cell>
          <cell r="B41" t="str">
            <v>text/html; charset=utf-8</v>
          </cell>
          <cell r="C41">
            <v>200</v>
          </cell>
          <cell r="D41" t="str">
            <v>OK</v>
          </cell>
          <cell r="E41" t="str">
            <v>HANYA BEDA SEHARI..!! 10 Tempat Ini Tiba-Tiba Berubah Drastis #YtCrash - YouTube</v>
          </cell>
          <cell r="F41">
            <v>80</v>
          </cell>
          <cell r="G41">
            <v>706</v>
          </cell>
          <cell r="H41" t="str">
            <v>#YtCrash - Tidak ada yang tahu rencana Tuhan esok hari. Walaupun segala macam metode prediksi sudah dilakukan, tetapi tetap saja tidak bisa memastikan dengan...</v>
          </cell>
          <cell r="I41">
            <v>160</v>
          </cell>
          <cell r="J41">
            <v>972</v>
          </cell>
          <cell r="K41" t="str">
            <v>Youtube Crash, YtCrash, Indonesia, aneh tapi nyata, kejadian aneh, Trans TV, Trans 7, On the spot, Terbaru, Trans 7 On the spot Terbaru, On the spot Terbaru ...</v>
          </cell>
          <cell r="L41">
            <v>160</v>
          </cell>
          <cell r="M41" t="str">
            <v>Video ini tidak tersedia.</v>
          </cell>
          <cell r="N41">
            <v>25</v>
          </cell>
          <cell r="O41" t="str">
            <v>HANYA BEDA SEHARI..!! 10 Tempat Ini Tiba-Tiba Berubah Drastis #YtCrash</v>
          </cell>
          <cell r="P41">
            <v>70</v>
          </cell>
          <cell r="R41">
            <v>0</v>
          </cell>
          <cell r="U41" t="str">
            <v>https://www.youtube.com/watch?v=ujyqTLot9g0</v>
          </cell>
          <cell r="V41">
            <v>191584</v>
          </cell>
        </row>
        <row r="42">
          <cell r="A42" t="str">
            <v>https://www.youtube.com/watch?v=eQU-R5dqP-Q</v>
          </cell>
          <cell r="B42" t="str">
            <v>text/html; charset=utf-8</v>
          </cell>
          <cell r="C42">
            <v>200</v>
          </cell>
          <cell r="D42" t="str">
            <v>OK</v>
          </cell>
          <cell r="E42" t="str">
            <v>BLACKPINK - â€˜ë¸”í•‘í•˜ìš°ìŠ¤ (BLACKPINK HOUSE)â€™ EP.9-3 - YouTube</v>
          </cell>
          <cell r="F42">
            <v>54</v>
          </cell>
          <cell r="G42">
            <v>528</v>
          </cell>
          <cell r="H42" t="str">
            <v>â€˜ë¸”í•‘í•˜ìš°ìŠ¤ (BLACKPINK HOUSE)â€™ EP.9ã…¤ã…¤ ã…¤ã…¤ ã…¤ã…¤ [Online release &amp; On-air] SAT. 9PM(KST): YouTube, V LIVE SUN. 10AM(KST): JTBC2 #ë¸”í•‘í•˜ìš°ìŠ¤ #BLACKPINK_HOUSE #BLACKPINK More...</v>
          </cell>
          <cell r="I42">
            <v>160</v>
          </cell>
          <cell r="J42">
            <v>1123</v>
          </cell>
          <cell r="K42" t="str">
            <v>BLACKPINK, ë¸”ëž™í•‘í¬, ë¸”í•‘, ì œë‹ˆ, ë¦¬ì‚¬, ë¡œì œ, ì§€ìˆ˜, JENNI, LISA, JISOO, ROSÃ‰</v>
          </cell>
          <cell r="L42">
            <v>61</v>
          </cell>
          <cell r="M42" t="str">
            <v>Video ini tidak tersedia.</v>
          </cell>
          <cell r="N42">
            <v>25</v>
          </cell>
          <cell r="O42" t="str">
            <v>BLACKPINK - â€˜ë¸”í•‘í•˜ìš°ìŠ¤ (BLACKPINK HOUSE)â€™ EP.9-3</v>
          </cell>
          <cell r="P42">
            <v>44</v>
          </cell>
          <cell r="Q42" t="str">
            <v>Transkripsi</v>
          </cell>
          <cell r="R42">
            <v>11</v>
          </cell>
          <cell r="U42" t="str">
            <v>https://www.youtube.com/watch?v=eQU-R5dqP-Q</v>
          </cell>
          <cell r="V42">
            <v>203195</v>
          </cell>
        </row>
        <row r="43">
          <cell r="A43" t="str">
            <v>https://www.youtube.com/watch?v=Nf_U_4Azc0w</v>
          </cell>
          <cell r="B43" t="str">
            <v>text/html; charset=utf-8</v>
          </cell>
          <cell r="C43">
            <v>200</v>
          </cell>
          <cell r="D43" t="str">
            <v>OK</v>
          </cell>
          <cell r="E43" t="str">
            <v>Ternyata Ucapan Pedess Wendi Ini Yg Bikin Widi Mulia Tersinggung di Acara Brownis! - YouTube</v>
          </cell>
          <cell r="F43">
            <v>92</v>
          </cell>
          <cell r="G43">
            <v>783</v>
          </cell>
          <cell r="I43">
            <v>0</v>
          </cell>
          <cell r="J43">
            <v>0</v>
          </cell>
          <cell r="K43" t="str">
            <v>natasha wilona, verrel bramasta, jodoh yang tertukar, aliando syarif, anak langit, prilly latuconsina, ariel tatum, siapa takut jatuh cinta reborn, berita ar...</v>
          </cell>
          <cell r="L43">
            <v>160</v>
          </cell>
          <cell r="M43" t="str">
            <v>Video ini tidak tersedia.</v>
          </cell>
          <cell r="N43">
            <v>25</v>
          </cell>
          <cell r="O43" t="str">
            <v>Ternyata Ucapan Pedess Wendi Ini Yg Bikin Widi Mulia Tersinggung di Acara Brownis!</v>
          </cell>
          <cell r="P43">
            <v>82</v>
          </cell>
          <cell r="R43">
            <v>0</v>
          </cell>
          <cell r="U43" t="str">
            <v>https://www.youtube.com/watch?v=Nf_U_4Azc0w</v>
          </cell>
          <cell r="V43">
            <v>187397</v>
          </cell>
        </row>
        <row r="44">
          <cell r="A44" t="str">
            <v>https://www.youtube.com/watch?v=JhmwetTFfBM</v>
          </cell>
          <cell r="B44" t="str">
            <v>text/html; charset=utf-8</v>
          </cell>
          <cell r="C44">
            <v>200</v>
          </cell>
          <cell r="D44" t="str">
            <v>OK</v>
          </cell>
          <cell r="E44" t="str">
            <v>Konco Turu - Via Vallen - SERA - YouTube</v>
          </cell>
          <cell r="F44">
            <v>40</v>
          </cell>
          <cell r="G44">
            <v>343</v>
          </cell>
          <cell r="H44" t="str">
            <v>TITLE : Konco Turu ARTIST : Via Vallen Music : OM. SERA MUSIC LABEL : Perdana Record Songwritter : Santos B TONTON VIDEO VIA VALLEN YANG LAIN: https://www.yo...</v>
          </cell>
          <cell r="I44">
            <v>160</v>
          </cell>
          <cell r="J44">
            <v>1034</v>
          </cell>
          <cell r="K44" t="str">
            <v>via vallen, vianisty, sera, sera mania, konco turu, perdana record</v>
          </cell>
          <cell r="L44">
            <v>66</v>
          </cell>
          <cell r="M44" t="str">
            <v>Video ini tidak tersedia.</v>
          </cell>
          <cell r="N44">
            <v>25</v>
          </cell>
          <cell r="O44" t="str">
            <v>Konco Turu - Via Vallen - SERA</v>
          </cell>
          <cell r="P44">
            <v>30</v>
          </cell>
          <cell r="R44">
            <v>0</v>
          </cell>
          <cell r="U44" t="str">
            <v>https://www.youtube.com/watch?v=JhmwetTFfBM</v>
          </cell>
          <cell r="V44">
            <v>194087</v>
          </cell>
        </row>
        <row r="45">
          <cell r="A45" t="str">
            <v>https://www.youtube.com/watch?v=_ARP_DoFSDI</v>
          </cell>
          <cell r="B45" t="str">
            <v>text/html; charset=utf-8</v>
          </cell>
          <cell r="C45">
            <v>200</v>
          </cell>
          <cell r="D45" t="str">
            <v>OK</v>
          </cell>
          <cell r="E45" t="str">
            <v>Kapolri Tito Karnavian Bertanya Kepada Ustaz Abdul Somad, INI JAWABANNYA... - YouTube</v>
          </cell>
          <cell r="F45">
            <v>85</v>
          </cell>
          <cell r="G45">
            <v>744</v>
          </cell>
          <cell r="H45" t="str">
            <v>Program Damai Indonesiaku tvOne edisi 4 Maret 2018 mengangkat tema "Visi dan Misi Seorang Mukmin" yang berlangsung di Majelis Adzikra, Sentul, Bogor. Dengan ...</v>
          </cell>
          <cell r="I45">
            <v>160</v>
          </cell>
          <cell r="J45">
            <v>978</v>
          </cell>
          <cell r="K45" t="str">
            <v>tvone, tv one, tvonenews, talkshow tvone, etalkshow, indonesian bussines forum, fakta tvone, dua sisi tvone, politik, sosial, ekonomi, indonesia, dialog, deb...</v>
          </cell>
          <cell r="L45">
            <v>160</v>
          </cell>
          <cell r="M45" t="str">
            <v>Video ini tidak tersedia.</v>
          </cell>
          <cell r="N45">
            <v>25</v>
          </cell>
          <cell r="O45" t="str">
            <v>Kapolri Tito Karnavian Bertanya Kepada Ustaz Abdul Somad, INI JAWABANNYA...</v>
          </cell>
          <cell r="P45">
            <v>75</v>
          </cell>
          <cell r="R45">
            <v>0</v>
          </cell>
          <cell r="U45" t="str">
            <v>https://www.youtube.com/watch?v=_ARP_DoFSDI</v>
          </cell>
          <cell r="V45">
            <v>189141</v>
          </cell>
        </row>
        <row r="46">
          <cell r="A46" t="str">
            <v>https://www.youtube.com/watch?v=iHQDfI2AHI4</v>
          </cell>
          <cell r="B46" t="str">
            <v>text/html; charset=utf-8</v>
          </cell>
          <cell r="C46">
            <v>200</v>
          </cell>
          <cell r="D46" t="str">
            <v>OK</v>
          </cell>
          <cell r="E46" t="str">
            <v>JODIE TERELIMINASI GAGAL MASUK BABAK TOP 6 BESAR INDONESIAN IDOL 2018 - YouTube</v>
          </cell>
          <cell r="F46">
            <v>79</v>
          </cell>
          <cell r="G46">
            <v>793</v>
          </cell>
          <cell r="I46">
            <v>0</v>
          </cell>
          <cell r="J46">
            <v>0</v>
          </cell>
          <cell r="K46" t="str">
            <v>viral, trending, terbaru, populer, how to, detik</v>
          </cell>
          <cell r="L46">
            <v>48</v>
          </cell>
          <cell r="M46" t="str">
            <v>Video ini tidak tersedia.</v>
          </cell>
          <cell r="N46">
            <v>25</v>
          </cell>
          <cell r="O46" t="str">
            <v>JODIE TERELIMINASI GAGAL MASUK BABAK TOP 6 BESAR INDONESIAN IDOL 2018</v>
          </cell>
          <cell r="P46">
            <v>69</v>
          </cell>
          <cell r="R46">
            <v>0</v>
          </cell>
          <cell r="U46" t="str">
            <v>https://www.youtube.com/watch?v=iHQDfI2AHI4</v>
          </cell>
          <cell r="V46">
            <v>192960</v>
          </cell>
        </row>
        <row r="47">
          <cell r="A47" t="str">
            <v>https://www.youtube.com/watch?v=ATOBFn-WBKo</v>
          </cell>
          <cell r="B47" t="str">
            <v>text/html; charset=utf-8</v>
          </cell>
          <cell r="C47">
            <v>200</v>
          </cell>
          <cell r="D47" t="str">
            <v>OK</v>
          </cell>
          <cell r="E47" t="str">
            <v>Judika Ft Maria - Never Enough | Live Indonesian Idol 2018 SPEKTA 9 - YouTube</v>
          </cell>
          <cell r="F47">
            <v>77</v>
          </cell>
          <cell r="G47">
            <v>654</v>
          </cell>
          <cell r="H47" t="str">
            <v>Judika Ft Maria - Never Enough | Live Indonesian Idol 2018 SPEKTA 9 I DON'T OWN THIS VIDEO) Don't forget to subscribe to the rights Subscribe now for more In...</v>
          </cell>
          <cell r="I47">
            <v>160</v>
          </cell>
          <cell r="J47">
            <v>950</v>
          </cell>
          <cell r="K47" t="str">
            <v>idol, indonesian idol, never enoght, judika, maria ft judika never enought, daniel</v>
          </cell>
          <cell r="L47">
            <v>82</v>
          </cell>
          <cell r="M47" t="str">
            <v>Video ini tidak tersedia.</v>
          </cell>
          <cell r="N47">
            <v>25</v>
          </cell>
          <cell r="O47" t="str">
            <v>Judika Ft Maria - Never Enough | Live Indonesian Idol 2018 SPEKTA 9</v>
          </cell>
          <cell r="P47">
            <v>67</v>
          </cell>
          <cell r="R47">
            <v>0</v>
          </cell>
          <cell r="U47" t="str">
            <v>https://www.youtube.com/watch?v=ATOBFn-WBKo</v>
          </cell>
          <cell r="V47">
            <v>181408</v>
          </cell>
        </row>
        <row r="48">
          <cell r="A48" t="str">
            <v>https://www.youtube.com/watch?v=DIBw9dSVKdU</v>
          </cell>
          <cell r="B48" t="str">
            <v>text/html; charset=utf-8</v>
          </cell>
          <cell r="C48">
            <v>200</v>
          </cell>
          <cell r="D48" t="str">
            <v>OK</v>
          </cell>
          <cell r="E48" t="str">
            <v>Ralph Breaks The Internet: Wreck-It Ralph 2 Official Teaser Trailer - YouTube</v>
          </cell>
          <cell r="F48">
            <v>77</v>
          </cell>
          <cell r="G48">
            <v>622</v>
          </cell>
          <cell r="H48" t="str">
            <v>Watch the teaser trailer for Ralph Breaks the Internet: Wreck-It Ralph 2. See the film in theatres this Thanksgiving. â€œRalph Breaks the Internet: Wreck-It Ra...</v>
          </cell>
          <cell r="I48">
            <v>160</v>
          </cell>
          <cell r="J48">
            <v>903</v>
          </cell>
          <cell r="K48" t="str">
            <v>Disney, Walt Disney Animation Studios, Disney Animation, Walt Disney, Animation, wreck it ralph, ralph breaks the internet, new movie, trailer, ralph trailer...</v>
          </cell>
          <cell r="L48">
            <v>160</v>
          </cell>
          <cell r="M48" t="str">
            <v>Video ini tidak tersedia.</v>
          </cell>
          <cell r="N48">
            <v>25</v>
          </cell>
          <cell r="O48" t="str">
            <v>Ralph Breaks The Internet: Wreck-It Ralph 2 Official Teaser Trailer</v>
          </cell>
          <cell r="P48">
            <v>67</v>
          </cell>
          <cell r="Q48" t="str">
            <v>Transkripsi</v>
          </cell>
          <cell r="R48">
            <v>11</v>
          </cell>
          <cell r="U48" t="str">
            <v>https://www.youtube.com/watch?v=DIBw9dSVKdU</v>
          </cell>
          <cell r="V48">
            <v>204149</v>
          </cell>
        </row>
        <row r="49">
          <cell r="A49" t="str">
            <v>https://www.youtube.com/watch?v=X9rYtEIzLM0</v>
          </cell>
          <cell r="B49" t="str">
            <v>text/html; charset=utf-8</v>
          </cell>
          <cell r="C49">
            <v>200</v>
          </cell>
          <cell r="D49" t="str">
            <v>OK</v>
          </cell>
          <cell r="E49" t="str">
            <v>KONSER SLANK IN LOVE | VIRUS Feat VIA VALLEN - YouTube</v>
          </cell>
          <cell r="F49">
            <v>54</v>
          </cell>
          <cell r="G49">
            <v>516</v>
          </cell>
          <cell r="H49" t="str">
            <v>KONSER SLANK IN LOVE, SELASA 27 FEBRUARI 2018 -------------------------------------------------------------------------------------- FEATURING : KRISDAYANTI ...</v>
          </cell>
          <cell r="I49">
            <v>160</v>
          </cell>
          <cell r="J49">
            <v>874</v>
          </cell>
          <cell r="K49" t="str">
            <v>SLANK IN LOVE, SLANK, SLANKERS, TRANS 7, TRANSMEDIA, KONSER SLANK, VIRUS, VIA VALLEN</v>
          </cell>
          <cell r="L49">
            <v>84</v>
          </cell>
          <cell r="M49" t="str">
            <v>Video ini tidak tersedia.</v>
          </cell>
          <cell r="N49">
            <v>25</v>
          </cell>
          <cell r="O49" t="str">
            <v>KONSER SLANK IN LOVE | VIRUS Feat VIA VALLEN</v>
          </cell>
          <cell r="P49">
            <v>44</v>
          </cell>
          <cell r="R49">
            <v>0</v>
          </cell>
          <cell r="U49" t="str">
            <v>https://www.youtube.com/watch?v=X9rYtEIzLM0</v>
          </cell>
          <cell r="V49">
            <v>193736</v>
          </cell>
        </row>
        <row r="50">
          <cell r="A50" t="str">
            <v>https://www.youtube.com/watch?v=hZK022hHXPw</v>
          </cell>
          <cell r="B50" t="str">
            <v>text/html; charset=utf-8</v>
          </cell>
          <cell r="C50">
            <v>200</v>
          </cell>
          <cell r="D50" t="str">
            <v>OK</v>
          </cell>
          <cell r="E50" t="str">
            <v>CUMA NASI SAMA TELOR TAPI YANG MAKAN RAME!!!! - YouTube</v>
          </cell>
          <cell r="F50">
            <v>55</v>
          </cell>
          <cell r="G50">
            <v>553</v>
          </cell>
          <cell r="H50" t="str">
            <v>Yo Mamen! Gw lagi di Pontianak untuk review makanan dan kali ini ada salah satu tempat makan yang rame banget dan salah satu menunya adalah nasi telor. Revie...</v>
          </cell>
          <cell r="I50">
            <v>160</v>
          </cell>
          <cell r="J50">
            <v>967</v>
          </cell>
          <cell r="K50" t="str">
            <v>rumah makan, review makanan, makan keliling indonesia, makanan enak di indonesia, food vlogger, wisata kuliner, kuliner indonesia, nex carlos, nasi telor, na...</v>
          </cell>
          <cell r="L50">
            <v>160</v>
          </cell>
          <cell r="M50" t="str">
            <v>Video ini tidak tersedia.</v>
          </cell>
          <cell r="N50">
            <v>25</v>
          </cell>
          <cell r="O50" t="str">
            <v>CUMA NASI SAMA TELOR TAPI YANG MAKAN RAME!!!!</v>
          </cell>
          <cell r="P50">
            <v>45</v>
          </cell>
          <cell r="R50">
            <v>0</v>
          </cell>
          <cell r="U50" t="str">
            <v>https://www.youtube.com/watch?v=hZK022hHXPw</v>
          </cell>
          <cell r="V50">
            <v>189468</v>
          </cell>
        </row>
        <row r="51">
          <cell r="A51" t="str">
            <v>https://www.youtube.com/watch?v=up00IW3i6T8</v>
          </cell>
          <cell r="B51" t="str">
            <v>text/html; charset=utf-8</v>
          </cell>
          <cell r="C51">
            <v>200</v>
          </cell>
          <cell r="D51" t="str">
            <v>OK</v>
          </cell>
          <cell r="E51" t="str">
            <v>Ayu Sholawat Merdu Bikin Merinding - Indonesian Idol 2018 - YouTube</v>
          </cell>
          <cell r="F51">
            <v>67</v>
          </cell>
          <cell r="G51">
            <v>564</v>
          </cell>
          <cell r="H51" t="str">
            <v>Ayu Sholawat Merdu Bikin Merinding - Indonesian Idol 2018 Indonesian Idol 2018 Ayu Sholawat Merdu Bikin Merinding</v>
          </cell>
          <cell r="I51">
            <v>113</v>
          </cell>
          <cell r="J51">
            <v>682</v>
          </cell>
          <cell r="K51" t="str">
            <v>indonesian idol 2018, ayu, sholawat, sholawat merdu, bikin merinding, merinding, sholawat bikin merinding, indonesian idol, 2018</v>
          </cell>
          <cell r="L51">
            <v>128</v>
          </cell>
          <cell r="M51" t="str">
            <v>Video ini tidak tersedia.</v>
          </cell>
          <cell r="N51">
            <v>25</v>
          </cell>
          <cell r="O51" t="str">
            <v>Ayu Sholawat Merdu Bikin Merinding - Indonesian Idol 2018</v>
          </cell>
          <cell r="P51">
            <v>57</v>
          </cell>
          <cell r="R51">
            <v>0</v>
          </cell>
          <cell r="U51" t="str">
            <v>https://www.youtube.com/watch?v=up00IW3i6T8</v>
          </cell>
          <cell r="V51">
            <v>184990</v>
          </cell>
        </row>
        <row r="52">
          <cell r="A52" t="str">
            <v>https://www.youtube.com/watch?v=-T2yP6g1mjQ</v>
          </cell>
          <cell r="B52" t="str">
            <v>text/html; charset=utf-8</v>
          </cell>
          <cell r="C52">
            <v>200</v>
          </cell>
          <cell r="D52" t="str">
            <v>OK</v>
          </cell>
          <cell r="E52" t="str">
            <v>Lagi Khusyu Sholat Didatangi Ular, Sahabat Rasulullah ï·º Melakukan Hal ini #YtCrash - YouTube</v>
          </cell>
          <cell r="F52">
            <v>92</v>
          </cell>
          <cell r="G52">
            <v>775</v>
          </cell>
          <cell r="H52" t="str">
            <v>#YtCrash - Ada sebuah kisah di zaman rasulullah mengenai kekhusyuâ€™an sholat saat ada hewan berbahaya. Lagi Khusyu Sholat Didatangi Ular, Apa Yang Harus Kita ...</v>
          </cell>
          <cell r="I52">
            <v>160</v>
          </cell>
          <cell r="J52">
            <v>973</v>
          </cell>
          <cell r="K52" t="str">
            <v>ytcrash, ytcrashislam, islam, muslim, ceramah, agama, kisah inspiratif, al quran, video islami, kisah islami, hadist, Khusyu Sholat, ular, ular besar, ular d...</v>
          </cell>
          <cell r="L52">
            <v>160</v>
          </cell>
          <cell r="M52" t="str">
            <v>Video ini tidak tersedia.</v>
          </cell>
          <cell r="N52">
            <v>25</v>
          </cell>
          <cell r="O52" t="str">
            <v>Lagi Khusyu Sholat Didatangi Ular, Sahabat Rasulullah ï·º Melakukan Hal ini #YtCrash</v>
          </cell>
          <cell r="P52">
            <v>82</v>
          </cell>
          <cell r="R52">
            <v>0</v>
          </cell>
          <cell r="U52" t="str">
            <v>https://www.youtube.com/watch?v=-T2yP6g1mjQ</v>
          </cell>
          <cell r="V52">
            <v>188581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aped Results CSV trial1"/>
    </sheetNames>
    <sheetDataSet>
      <sheetData sheetId="0">
        <row r="3">
          <cell r="A3" t="str">
            <v>https://www.youtube.com/watch?v=8bE-puVJ11U</v>
          </cell>
          <cell r="B3" t="str">
            <v>text/html; charset=utf-8</v>
          </cell>
          <cell r="C3">
            <v>200</v>
          </cell>
          <cell r="D3" t="str">
            <v>OK</v>
          </cell>
          <cell r="E3" t="str">
            <v>Kisah Haru Pemenang Pertama ICHITAN #MendadakJutawan2 di Cibinong - YouTube</v>
          </cell>
          <cell r="F3">
            <v>75</v>
          </cell>
          <cell r="G3">
            <v>688</v>
          </cell>
          <cell r="H3" t="str">
            <v>Seorang ibu yang membesarkan 2 orang anak perempuan dan harus merawat ibunya seorang diri, harus berjuang melawan kerasnya hidup sendirian. Terkadang mereka ...</v>
          </cell>
          <cell r="I3">
            <v>160</v>
          </cell>
          <cell r="J3">
            <v>988</v>
          </cell>
          <cell r="L3">
            <v>0</v>
          </cell>
          <cell r="M3" t="str">
            <v>Video ini tidak tersedia.</v>
          </cell>
          <cell r="N3">
            <v>25</v>
          </cell>
          <cell r="O3" t="str">
            <v>Kisah Haru Pemenang Pertama ICHITAN #MendadakJutawan2 di Cibinong</v>
          </cell>
          <cell r="P3">
            <v>65</v>
          </cell>
          <cell r="R3">
            <v>0</v>
          </cell>
          <cell r="U3" t="str">
            <v>https://www.youtube.com/watch?v=8bE-puVJ11U</v>
          </cell>
          <cell r="V3">
            <v>142055</v>
          </cell>
        </row>
        <row r="4">
          <cell r="A4" t="str">
            <v>https://www.youtube.com/watch?v=QHEAqN-pOc0</v>
          </cell>
          <cell r="B4" t="str">
            <v>text/html; charset=utf-8</v>
          </cell>
          <cell r="C4">
            <v>200</v>
          </cell>
          <cell r="D4" t="str">
            <v>OK</v>
          </cell>
          <cell r="E4" t="str">
            <v>Real Madrid vs Getafe 3-1 All Goals &amp; Highlights - La Liga 03/03/2018 - YouTube</v>
          </cell>
          <cell r="F4">
            <v>79</v>
          </cell>
          <cell r="G4">
            <v>647</v>
          </cell>
          <cell r="H4" t="str">
            <v>Hit LIKE and SUBSCRIBE Title:Real Madrid vs Getafe 3-1 All Goals &amp; Highlights - La Liga 03/03/2018 Today Real Madrid Played with Getafe Real Madrid played we...</v>
          </cell>
          <cell r="I4">
            <v>160</v>
          </cell>
          <cell r="J4">
            <v>958</v>
          </cell>
          <cell r="K4" t="str">
            <v>Real Madrid vs Getafe, Real Madrid vs Getafe 3-1, Real Madrid, Getafe, Real Madrid vs Getafe 2018, Real Madrid vs Getafe Highlights, Real Madrid vs Getafe Al...</v>
          </cell>
          <cell r="L4">
            <v>160</v>
          </cell>
          <cell r="M4" t="str">
            <v>Video ini tidak tersedia.</v>
          </cell>
          <cell r="N4">
            <v>25</v>
          </cell>
          <cell r="O4" t="str">
            <v>Real Madrid vs Getafe 3-1 All Goals &amp; Highlights - La Liga 03/03/2018</v>
          </cell>
          <cell r="P4">
            <v>69</v>
          </cell>
          <cell r="Q4" t="str">
            <v>Transkripsi</v>
          </cell>
          <cell r="R4">
            <v>11</v>
          </cell>
          <cell r="U4" t="str">
            <v>https://www.youtube.com/watch?v=QHEAqN-pOc0</v>
          </cell>
          <cell r="V4">
            <v>203455</v>
          </cell>
        </row>
        <row r="5">
          <cell r="A5" t="str">
            <v>https://www.youtube.com/watch?v=QOt9dofVMIM</v>
          </cell>
          <cell r="B5" t="str">
            <v>text/html; charset=utf-8</v>
          </cell>
          <cell r="C5">
            <v>200</v>
          </cell>
          <cell r="D5" t="str">
            <v>OK</v>
          </cell>
          <cell r="E5" t="str">
            <v>BRIMOB MENYERBU Panggung LIDA dengan Yel Yel dan 6 STANDING OVATION | LIDA - YouTube</v>
          </cell>
          <cell r="F5">
            <v>84</v>
          </cell>
          <cell r="G5">
            <v>809</v>
          </cell>
          <cell r="H5" t="str">
            <v>Penampilan Fahrin Duta Maluku Utara menyanyikan lagu Rena Dukung dan Pilih Dutamu, dengan Cara Ketik : LIDA (spasi) Nama Duta, Kirim ke 97288. Tarif Rp.2,200...</v>
          </cell>
          <cell r="I5">
            <v>160</v>
          </cell>
          <cell r="J5">
            <v>976</v>
          </cell>
          <cell r="K5" t="str">
            <v>indosiar, dangdut, Liga Dangdut Indonesia, Konser Nominasi Maluku Utara, Fahrin, Rena, Brimob</v>
          </cell>
          <cell r="L5">
            <v>93</v>
          </cell>
          <cell r="M5" t="str">
            <v>Video ini tidak tersedia.</v>
          </cell>
          <cell r="N5">
            <v>25</v>
          </cell>
          <cell r="O5" t="str">
            <v>BRIMOB MENYERBU Panggung LIDA dengan Yel Yel dan 6 STANDING OVATION | LIDA</v>
          </cell>
          <cell r="P5">
            <v>74</v>
          </cell>
          <cell r="R5">
            <v>0</v>
          </cell>
          <cell r="U5" t="str">
            <v>https://www.youtube.com/watch?v=QOt9dofVMIM</v>
          </cell>
          <cell r="V5">
            <v>174162</v>
          </cell>
        </row>
        <row r="6">
          <cell r="A6" t="str">
            <v>https://www.youtube.com/watch?v=eh2Bq67Ze1M</v>
          </cell>
          <cell r="B6" t="str">
            <v>text/html; charset=utf-8</v>
          </cell>
          <cell r="C6">
            <v>200</v>
          </cell>
          <cell r="D6" t="str">
            <v>OK</v>
          </cell>
          <cell r="E6" t="str">
            <v>"Siapa di Balik MCA?" [Part 1] - Indonesia Lawyers Club ILC tvOne - YouTube</v>
          </cell>
          <cell r="F6">
            <v>75</v>
          </cell>
          <cell r="G6">
            <v>620</v>
          </cell>
          <cell r="H6" t="str">
            <v>Program tayangan unggulan tvOne, Indonesia Lawyer Club (ILC), akan kembali digelar Selasa malam, 6 Maret 2018. Kali ini, tema yang disuguhkan untuk memanjaka...</v>
          </cell>
          <cell r="I6">
            <v>160</v>
          </cell>
          <cell r="J6">
            <v>971</v>
          </cell>
          <cell r="K6" t="str">
            <v>tvone, tv one, tvonenews, indonesia lawyers club, ilc, indonesia lawyers club tvone, ilc tvone, karni ilyas, ilc tv one, debat, dialog</v>
          </cell>
          <cell r="L6">
            <v>134</v>
          </cell>
          <cell r="M6" t="str">
            <v>Video ini tidak tersedia.</v>
          </cell>
          <cell r="N6">
            <v>25</v>
          </cell>
          <cell r="O6" t="str">
            <v>"Siapa di Balik MCA?" [Part 1] - Indonesia Lawyers Club ILC tvOne</v>
          </cell>
          <cell r="P6">
            <v>65</v>
          </cell>
          <cell r="R6">
            <v>0</v>
          </cell>
          <cell r="U6" t="str">
            <v>https://www.youtube.com/watch?v=eh2Bq67Ze1M</v>
          </cell>
          <cell r="V6">
            <v>187901</v>
          </cell>
        </row>
        <row r="7">
          <cell r="A7" t="str">
            <v>https://www.youtube.com/watch?v=u1qw-CeAC1k</v>
          </cell>
          <cell r="B7" t="str">
            <v>text/html; charset=utf-8</v>
          </cell>
          <cell r="C7">
            <v>200</v>
          </cell>
          <cell r="D7" t="str">
            <v>OK</v>
          </cell>
          <cell r="E7" t="str">
            <v>Hasil Liga Champions Tadi Malam (1-2) âœ” Highlights &amp; Goals âœ” 06/03/2018 - YouTube</v>
          </cell>
          <cell r="F7">
            <v>81</v>
          </cell>
          <cell r="G7">
            <v>692</v>
          </cell>
          <cell r="H7" t="str">
            <v>Hasil Liga Champions Tadi Malam (1-2) âœ” Highlights &amp; Goals âœ” 06/03/2018 # Liga Champions 2018 Tadi Malam # Cuplikan Pertandingan &amp; Gol Bola Semalam # Hasil B...</v>
          </cell>
          <cell r="I7">
            <v>160</v>
          </cell>
          <cell r="J7">
            <v>986</v>
          </cell>
          <cell r="L7">
            <v>0</v>
          </cell>
          <cell r="M7" t="str">
            <v>Video ini tidak tersedia.</v>
          </cell>
          <cell r="N7">
            <v>25</v>
          </cell>
          <cell r="O7" t="str">
            <v>Hasil Liga Champions Tadi Malam (1-2) âœ” Highlights &amp; Goals âœ” 06/03/2018</v>
          </cell>
          <cell r="P7">
            <v>71</v>
          </cell>
          <cell r="R7">
            <v>0</v>
          </cell>
          <cell r="U7" t="str">
            <v>https://www.youtube.com/watch?v=u1qw-CeAC1k</v>
          </cell>
          <cell r="V7">
            <v>172427</v>
          </cell>
        </row>
        <row r="8">
          <cell r="A8" t="str">
            <v>https://www.youtube.com/watch?v=Cem-A8M20v8</v>
          </cell>
          <cell r="B8" t="str">
            <v>text/html; charset=utf-8</v>
          </cell>
          <cell r="C8">
            <v>200</v>
          </cell>
          <cell r="D8" t="str">
            <v>OK</v>
          </cell>
          <cell r="E8" t="str">
            <v>KETAHUAN..!! Ini Dia Si Tajir yang Bikin Hujan Duit di Kuningan #YtCrash - YouTube</v>
          </cell>
          <cell r="F8">
            <v>82</v>
          </cell>
          <cell r="G8">
            <v>683</v>
          </cell>
          <cell r="H8" t="str">
            <v>#YtCrash - Hujan duit di Rasuna Said, Jakarta, Rabu 28 Februari 2018. KETAHUAN..!! Ini Dia Si Tajir yang Bikin Hujan Duit di Kuningan #YtCrash --------------...</v>
          </cell>
          <cell r="I8">
            <v>160</v>
          </cell>
          <cell r="J8">
            <v>912</v>
          </cell>
          <cell r="K8" t="str">
            <v>ytcrash, ytcrash news, youtube crash, hujan duit di kuningan, hujan duit, hujan uang, hujan kemarin, ORANG YANG HUJAN DUIT, pelaku hujan duit</v>
          </cell>
          <cell r="L8">
            <v>141</v>
          </cell>
          <cell r="M8" t="str">
            <v>Video ini tidak tersedia.</v>
          </cell>
          <cell r="N8">
            <v>25</v>
          </cell>
          <cell r="O8" t="str">
            <v>KETAHUAN..!! Ini Dia Si Tajir yang Bikin Hujan Duit di Kuningan #YtCrash</v>
          </cell>
          <cell r="P8">
            <v>72</v>
          </cell>
          <cell r="R8">
            <v>0</v>
          </cell>
          <cell r="U8" t="str">
            <v>https://www.youtube.com/watch?v=Cem-A8M20v8</v>
          </cell>
          <cell r="V8">
            <v>189464</v>
          </cell>
        </row>
        <row r="9">
          <cell r="A9" t="str">
            <v>https://www.youtube.com/watch?v=UkMDO8ab4Tk</v>
          </cell>
          <cell r="B9" t="str">
            <v>text/html; charset=utf-8</v>
          </cell>
          <cell r="C9">
            <v>200</v>
          </cell>
          <cell r="D9" t="str">
            <v>OK</v>
          </cell>
          <cell r="E9" t="str">
            <v>Apa Jadinya Kalau Rumahnya Serba Otomatis Begini ... - YouTube</v>
          </cell>
          <cell r="F9">
            <v>62</v>
          </cell>
          <cell r="G9">
            <v>534</v>
          </cell>
          <cell r="H9" t="str">
            <v>Luar biasa : Apa Jadinya Kalau Rumahnya Canggih Serba Otomatis Begini ...</v>
          </cell>
          <cell r="I9">
            <v>73</v>
          </cell>
          <cell r="J9">
            <v>448</v>
          </cell>
          <cell r="K9" t="str">
            <v>rumah, desain rumah, rumah modern, canggih, tercanggih, keren, menakjubkan, amazing, luar biasa</v>
          </cell>
          <cell r="L9">
            <v>95</v>
          </cell>
          <cell r="M9" t="str">
            <v>Video ini tidak tersedia.</v>
          </cell>
          <cell r="N9">
            <v>25</v>
          </cell>
          <cell r="O9" t="str">
            <v>Apa Jadinya Kalau Rumahnya Serba Otomatis Begini ...</v>
          </cell>
          <cell r="P9">
            <v>52</v>
          </cell>
          <cell r="R9">
            <v>0</v>
          </cell>
          <cell r="U9" t="str">
            <v>https://www.youtube.com/watch?v=UkMDO8ab4Tk</v>
          </cell>
          <cell r="V9">
            <v>188056</v>
          </cell>
        </row>
        <row r="10">
          <cell r="A10" t="str">
            <v>https://www.youtube.com/watch?v=NAPkjd2iSls</v>
          </cell>
          <cell r="B10" t="str">
            <v>text/html; charset=utf-8</v>
          </cell>
          <cell r="C10">
            <v>200</v>
          </cell>
          <cell r="D10" t="str">
            <v>OK</v>
          </cell>
          <cell r="E10" t="str">
            <v>Barcelona vs Atletico Madrid 1-0 - Extended Match Highlights - La Liga 04/03/2018 HD - YouTube</v>
          </cell>
          <cell r="F10">
            <v>94</v>
          </cell>
          <cell r="G10">
            <v>778</v>
          </cell>
          <cell r="H10" t="str">
            <v>Barcelona vs Atletico Madrid 1-0 - Extended Match Highlights - La Liga 04/03/2018 HD Spanish La Liga Barcelona vs Atletico Madrid 3:15pm Sunday 4th March Cam...</v>
          </cell>
          <cell r="I10">
            <v>160</v>
          </cell>
          <cell r="J10">
            <v>965</v>
          </cell>
          <cell r="K10" t="str">
            <v>Barcelona, vs, Atletico Madrid, 1-0, Goals, Highlights, 04, March, 2018, Barcelona vs Atletico Madrid, Barcelona vs Atletico Madrid 1-0, Barcelona vs Atletic...</v>
          </cell>
          <cell r="L10">
            <v>160</v>
          </cell>
          <cell r="M10" t="str">
            <v>Video ini tidak tersedia.</v>
          </cell>
          <cell r="N10">
            <v>25</v>
          </cell>
          <cell r="O10" t="str">
            <v>Barcelona vs Atletico Madrid 1-0 - Extended Match Highlights - La Liga 04/03/2018 HD</v>
          </cell>
          <cell r="P10">
            <v>84</v>
          </cell>
          <cell r="Q10" t="str">
            <v>Transkripsi</v>
          </cell>
          <cell r="R10">
            <v>11</v>
          </cell>
          <cell r="U10" t="str">
            <v>https://www.youtube.com/watch?v=NAPkjd2iSls</v>
          </cell>
          <cell r="V10">
            <v>198492</v>
          </cell>
        </row>
        <row r="11">
          <cell r="A11" t="str">
            <v>https://www.youtube.com/watch?v=5J7bPkTAMIw</v>
          </cell>
          <cell r="B11" t="str">
            <v>text/html; charset=utf-8</v>
          </cell>
          <cell r="C11">
            <v>200</v>
          </cell>
          <cell r="D11" t="str">
            <v>OK</v>
          </cell>
          <cell r="E11" t="str">
            <v>144Hz DOMINATE THE GAME - YouTube</v>
          </cell>
          <cell r="F11">
            <v>33</v>
          </cell>
          <cell r="G11">
            <v>339</v>
          </cell>
          <cell r="H11" t="str">
            <v>Feel every action. Experience the real fast paced games. Never miss a beat with #OmenbyHP 144Hz refresh rate display. #DominateTheGame SUBSCRIBE: http://goo....</v>
          </cell>
          <cell r="I11">
            <v>160</v>
          </cell>
          <cell r="J11">
            <v>981</v>
          </cell>
          <cell r="K11" t="str">
            <v>reza arap, reza, arap, rezaoktovian, OMEN, HP, HP OMEN, ROG, Republic Of Gamers, ASUS, 144Hz, 60Hz, 120Hz, VFx, wendy walters, wendy, wendywalters, short movie</v>
          </cell>
          <cell r="L11">
            <v>159</v>
          </cell>
          <cell r="M11" t="str">
            <v>Video ini tidak tersedia.</v>
          </cell>
          <cell r="N11">
            <v>25</v>
          </cell>
          <cell r="O11" t="str">
            <v>144Hz DOMINATE THE GAME</v>
          </cell>
          <cell r="P11">
            <v>23</v>
          </cell>
          <cell r="R11">
            <v>0</v>
          </cell>
          <cell r="U11" t="str">
            <v>https://www.youtube.com/watch?v=5J7bPkTAMIw</v>
          </cell>
          <cell r="V11">
            <v>190871</v>
          </cell>
        </row>
        <row r="12">
          <cell r="A12" t="str">
            <v>https://www.youtube.com/watch?v=D-4dCiOC7vo</v>
          </cell>
          <cell r="B12" t="str">
            <v>text/html; charset=utf-8</v>
          </cell>
          <cell r="C12">
            <v>200</v>
          </cell>
          <cell r="D12" t="str">
            <v>OK</v>
          </cell>
          <cell r="E12" t="str">
            <v>Sriwijaya FC vs Arema FC 3-2 FULL Highlights &amp; All Goals - Final Piala Gubernur Kaltim 2018 - YouTube</v>
          </cell>
          <cell r="F12">
            <v>101</v>
          </cell>
          <cell r="G12">
            <v>836</v>
          </cell>
          <cell r="H12" t="str">
            <v>https://ads.uang-instan.com/barcariezky-2/ Cuma 200 ribu aja kamu bisa dapetin banyak banget keuntungan. Ada bonus deposit. Ada bonus mingguan tak terbatas. ...</v>
          </cell>
          <cell r="I12">
            <v>160</v>
          </cell>
          <cell r="J12">
            <v>966</v>
          </cell>
          <cell r="K12" t="str">
            <v>Sriwijaya FC vs Arema FC, Sriwijaya FC vs Arema FC 3-2, Final Piala Gubernur Kaltim, Highlights Sriwijaya FC vs Arema FC, Cuplikan gol Sriwijaya FC vs Arema ...</v>
          </cell>
          <cell r="L12">
            <v>160</v>
          </cell>
          <cell r="M12" t="str">
            <v>Video ini tidak tersedia.</v>
          </cell>
          <cell r="N12">
            <v>25</v>
          </cell>
          <cell r="O12" t="str">
            <v>Sriwijaya FC vs Arema FC 3-2 FULL Highlights &amp; All Goals - Final Piala Gubernur Kaltim 2018</v>
          </cell>
          <cell r="P12">
            <v>91</v>
          </cell>
          <cell r="R12">
            <v>0</v>
          </cell>
          <cell r="U12" t="str">
            <v>https://www.youtube.com/watch?v=D-4dCiOC7vo</v>
          </cell>
          <cell r="V12">
            <v>189299</v>
          </cell>
        </row>
        <row r="13">
          <cell r="A13" t="str">
            <v>https://www.youtube.com/watch?v=XlKk74-Xm4o</v>
          </cell>
          <cell r="B13" t="str">
            <v>text/html; charset=utf-8</v>
          </cell>
          <cell r="C13">
            <v>200</v>
          </cell>
          <cell r="D13" t="str">
            <v>OK</v>
          </cell>
          <cell r="E13" t="str">
            <v>KARMA ANtv PALING HEBOH: PENGABDI RAJA SETAN / IFRIT / BAPHOMET / DAJJAL!!! - YouTube</v>
          </cell>
          <cell r="F13">
            <v>85</v>
          </cell>
          <cell r="G13">
            <v>819</v>
          </cell>
          <cell r="H13" t="str">
            <v>Dalam kehidupan. Apapun yang Anda lakukan. Akan berimbas pada apa yang Anda alami saat ini. Di program ini. Kami akan membuka fakta dari sekian permasalahan ...</v>
          </cell>
          <cell r="I13">
            <v>160</v>
          </cell>
          <cell r="J13">
            <v>985</v>
          </cell>
          <cell r="K13" t="str">
            <v>Karma ANtv 2 Maret 2018, Karma ANtv Paling Heboh, Karma ANtv Paling, Karma ANtv PENGABBDI SETAN, PENGABBDI RAJA SETAN / DAJJAL, Karma ANtv DAJJAL, Karma ANtv...</v>
          </cell>
          <cell r="L13">
            <v>160</v>
          </cell>
          <cell r="M13" t="str">
            <v>Video ini tidak tersedia.</v>
          </cell>
          <cell r="N13">
            <v>25</v>
          </cell>
          <cell r="O13" t="str">
            <v>KARMA ANtv PALING HEBOH: PENGABDI RAJA SETAN / IFRIT / BAPHOMET / DAJJAL!!!</v>
          </cell>
          <cell r="P13">
            <v>75</v>
          </cell>
          <cell r="R13">
            <v>0</v>
          </cell>
          <cell r="U13" t="str">
            <v>https://www.youtube.com/watch?v=XlKk74-Xm4o</v>
          </cell>
          <cell r="V13">
            <v>180892</v>
          </cell>
        </row>
        <row r="14">
          <cell r="A14" t="str">
            <v>https://www.youtube.com/watch?v=1fNza7rZ_Oc</v>
          </cell>
          <cell r="B14" t="str">
            <v>text/html; charset=utf-8</v>
          </cell>
          <cell r="C14">
            <v>200</v>
          </cell>
          <cell r="D14" t="str">
            <v>OK</v>
          </cell>
          <cell r="E14" t="str">
            <v>Sumpah keren banget duet maut Judika dan Maria (Never Enough) - Indonesian Idol 2018 - YouTube</v>
          </cell>
          <cell r="F14">
            <v>94</v>
          </cell>
          <cell r="G14">
            <v>805</v>
          </cell>
          <cell r="I14">
            <v>0</v>
          </cell>
          <cell r="J14">
            <v>0</v>
          </cell>
          <cell r="K14" t="str">
            <v>indonesian idol 2018, indonesian idol hari ini, indonesian idol malam ini, indonesian idol live, spekta 9, indonesia idol spekta 9, indonesia idol 6 maret 20...</v>
          </cell>
          <cell r="L14">
            <v>160</v>
          </cell>
          <cell r="M14" t="str">
            <v>Video ini tidak tersedia.</v>
          </cell>
          <cell r="N14">
            <v>25</v>
          </cell>
          <cell r="O14" t="str">
            <v>Sumpah keren banget duet maut Judika dan Maria (Never Enough) - Indonesian Idol 2018</v>
          </cell>
          <cell r="P14">
            <v>84</v>
          </cell>
          <cell r="R14">
            <v>0</v>
          </cell>
          <cell r="U14" t="str">
            <v>https://www.youtube.com/watch?v=1fNza7rZ_Oc</v>
          </cell>
          <cell r="V14">
            <v>184539</v>
          </cell>
        </row>
        <row r="15">
          <cell r="A15" t="str">
            <v>https://www.youtube.com/watch?v=ctaEacJmFwA</v>
          </cell>
          <cell r="B15" t="str">
            <v>text/html; charset=utf-8</v>
          </cell>
          <cell r="C15">
            <v>200</v>
          </cell>
          <cell r="D15" t="str">
            <v>OK</v>
          </cell>
          <cell r="E15" t="str">
            <v>Detik Detik Keributan Borneo FC vs Sriwijaya FC | Semifinal Piala Gubernur Kaltim 2018 - YouTube</v>
          </cell>
          <cell r="F15">
            <v>96</v>
          </cell>
          <cell r="G15">
            <v>794</v>
          </cell>
          <cell r="I15">
            <v>0</v>
          </cell>
          <cell r="J15">
            <v>0</v>
          </cell>
          <cell r="K15" t="str">
            <v>kartu merah, sriwijaya fc, borneo fc, piala gubernur kaltim, abdul rachman, marckho sandy</v>
          </cell>
          <cell r="L15">
            <v>89</v>
          </cell>
          <cell r="M15" t="str">
            <v>Video ini tidak tersedia.</v>
          </cell>
          <cell r="N15">
            <v>25</v>
          </cell>
          <cell r="O15" t="str">
            <v>Detik Detik Keributan Borneo FC vs Sriwijaya FC | Semifinal Piala Gubernur Kaltim 2018</v>
          </cell>
          <cell r="P15">
            <v>86</v>
          </cell>
          <cell r="R15">
            <v>0</v>
          </cell>
          <cell r="U15" t="str">
            <v>https://www.youtube.com/watch?v=ctaEacJmFwA</v>
          </cell>
          <cell r="V15">
            <v>180941</v>
          </cell>
        </row>
        <row r="16">
          <cell r="A16" t="str">
            <v>https://www.youtube.com/watch?v=qQUp3_rbDBE</v>
          </cell>
          <cell r="B16" t="str">
            <v>text/html; charset=utf-8</v>
          </cell>
          <cell r="C16">
            <v>200</v>
          </cell>
          <cell r="D16" t="str">
            <v>OK</v>
          </cell>
          <cell r="E16" t="str">
            <v>Via Vallen - Bojo Galak (Official Music Video) - YouTube</v>
          </cell>
          <cell r="F16">
            <v>56</v>
          </cell>
          <cell r="G16">
            <v>447</v>
          </cell>
          <cell r="H16" t="str">
            <v>Video musik dari Via Vallen berjudul â€˜Bojo Galakâ€™. Untuk mendengarkan lagu dari artis dan musisi Ascada Musik lainnya, klik di sini: https://www.youtube.com/...</v>
          </cell>
          <cell r="I16">
            <v>160</v>
          </cell>
          <cell r="J16">
            <v>932</v>
          </cell>
          <cell r="K16" t="str">
            <v>ascada musik, via vallen lagu, lagu lagu via vallen, download via vallen, download lagu via vallen, lagu lagu dadali, lagu dadali, download dadali, lagu lagu...</v>
          </cell>
          <cell r="L16">
            <v>160</v>
          </cell>
          <cell r="M16" t="str">
            <v>Video ini tidak tersedia.</v>
          </cell>
          <cell r="N16">
            <v>25</v>
          </cell>
          <cell r="O16" t="str">
            <v>Via Vallen - Bojo Galak (Official Music Video)</v>
          </cell>
          <cell r="P16">
            <v>46</v>
          </cell>
          <cell r="R16">
            <v>0</v>
          </cell>
          <cell r="U16" t="str">
            <v>https://www.youtube.com/watch?v=qQUp3_rbDBE</v>
          </cell>
          <cell r="V16">
            <v>197618</v>
          </cell>
        </row>
        <row r="17">
          <cell r="A17" t="str">
            <v>https://www.youtube.com/watch?v=Jxc7SBL5TbE</v>
          </cell>
          <cell r="B17" t="str">
            <v>text/html; charset=utf-8</v>
          </cell>
          <cell r="C17">
            <v>200</v>
          </cell>
          <cell r="D17" t="str">
            <v>OK</v>
          </cell>
          <cell r="E17" t="str">
            <v>Barcelona vs Atletico Madrid 1-0 -Â All Goals &amp; Highlights â— LA LIGAÂ 04/03/2018 HD (First Half) - YouTube</v>
          </cell>
          <cell r="F17">
            <v>104</v>
          </cell>
          <cell r="G17">
            <v>837</v>
          </cell>
          <cell r="H17" t="str">
            <v>ðŸ””HIT LIKE &amp; SUBSCRIBE | CLICK THAT BELL FOR VIDEO EVERYDAYðŸ”” Barcelona vs Atletico Madrid 1-0 - All Goals &amp; Highlights â— 04/03/2018 HD Barcelona 1-0 Atletico ...</v>
          </cell>
          <cell r="I17">
            <v>162</v>
          </cell>
          <cell r="J17">
            <v>1014</v>
          </cell>
          <cell r="K17" t="str">
            <v>Barcelona vs Atletico Madrid, highlights, Atletico Madrid vs Barcelona 1-0 highlights, Atletico Madrid vs Barcelona highlights, Barcelona 1 Atletico Madrid 0...</v>
          </cell>
          <cell r="L17">
            <v>160</v>
          </cell>
          <cell r="M17" t="str">
            <v>Video ini tidak tersedia.</v>
          </cell>
          <cell r="N17">
            <v>25</v>
          </cell>
          <cell r="O17" t="str">
            <v>Barcelona vs Atletico Madrid 1-0 -Â All Goals &amp; Highlights â— LA LIGAÂ 04/03/2018 HD (First Half)</v>
          </cell>
          <cell r="P17">
            <v>94</v>
          </cell>
          <cell r="Q17" t="str">
            <v>Transkripsi</v>
          </cell>
          <cell r="R17">
            <v>11</v>
          </cell>
          <cell r="U17" t="str">
            <v>https://www.youtube.com/watch?v=Jxc7SBL5TbE</v>
          </cell>
          <cell r="V17">
            <v>196819</v>
          </cell>
        </row>
        <row r="18">
          <cell r="A18" t="str">
            <v>https://www.youtube.com/watch?v=k07RSst7lbs</v>
          </cell>
          <cell r="B18" t="str">
            <v>text/html; charset=utf-8</v>
          </cell>
          <cell r="C18">
            <v>200</v>
          </cell>
          <cell r="D18" t="str">
            <v>OK</v>
          </cell>
          <cell r="E18" t="str">
            <v>KZL! - Ketika Lo Ketemu Orang Yang Ngeselin Parah! - YouTube</v>
          </cell>
          <cell r="F18">
            <v>60</v>
          </cell>
          <cell r="G18">
            <v>522</v>
          </cell>
          <cell r="H18" t="str">
            <v>Yow temen2! Nonton terus ya video gue! Jangan lupa like, komen, sama share video ini biar makin banyak yang ketawa, jadi lo ga sendirian kalo ketawa. Masa 20...</v>
          </cell>
          <cell r="I18">
            <v>160</v>
          </cell>
          <cell r="J18">
            <v>948</v>
          </cell>
          <cell r="K18" t="str">
            <v>theodd1sout, jaidenanimation, domics, tim2one, radityadika, animasi, 2danimation, ykhendrawan, fergiejnx, egi, webtoon, vlog, bayuskak, kartun, subscribers, ...</v>
          </cell>
          <cell r="L18">
            <v>160</v>
          </cell>
          <cell r="M18" t="str">
            <v>Video ini tidak tersedia.</v>
          </cell>
          <cell r="N18">
            <v>25</v>
          </cell>
          <cell r="O18" t="str">
            <v>KZL! - Ketika Lo Ketemu Orang Yang Ngeselin Parah!</v>
          </cell>
          <cell r="P18">
            <v>50</v>
          </cell>
          <cell r="R18">
            <v>0</v>
          </cell>
          <cell r="U18" t="str">
            <v>https://www.youtube.com/watch?v=k07RSst7lbs</v>
          </cell>
          <cell r="V18">
            <v>183408</v>
          </cell>
        </row>
        <row r="19">
          <cell r="A19" t="str">
            <v>https://www.youtube.com/watch?v=RLuM1TIqVAs</v>
          </cell>
          <cell r="B19" t="str">
            <v>text/html; charset=utf-8</v>
          </cell>
          <cell r="C19">
            <v>200</v>
          </cell>
          <cell r="D19" t="str">
            <v>OK</v>
          </cell>
          <cell r="E19" t="str">
            <v>The Voice 2018 Blind Audition - Jackie Foster: "What About Us" - YouTube</v>
          </cell>
          <cell r="F19">
            <v>72</v>
          </cell>
          <cell r="G19">
            <v>595</v>
          </cell>
          <cell r="H19" t="str">
            <v>Jackie Foster sings Pink's "What About Us" during her blind audition. Â» Get The Voice Official App: http://bit.ly/TheVoiceOfficialApp Â» Subscribe for More: h...</v>
          </cell>
          <cell r="I19">
            <v>160</v>
          </cell>
          <cell r="J19">
            <v>909</v>
          </cell>
          <cell r="K19" t="str">
            <v>the voice, the voice nbc, the voice season 14, the voice blind auditions, the voice blinds, team adam, adam levine, team alicia, alicia keys, team kelly, kel...</v>
          </cell>
          <cell r="L19">
            <v>160</v>
          </cell>
          <cell r="M19" t="str">
            <v>Video ini tidak tersedia.</v>
          </cell>
          <cell r="N19">
            <v>25</v>
          </cell>
          <cell r="O19" t="str">
            <v>The Voice 2018 Blind Audition - Jackie Foster: "What About Us"</v>
          </cell>
          <cell r="P19">
            <v>62</v>
          </cell>
          <cell r="Q19" t="str">
            <v>Transkripsi</v>
          </cell>
          <cell r="R19">
            <v>11</v>
          </cell>
          <cell r="U19" t="str">
            <v>https://www.youtube.com/watch?v=RLuM1TIqVAs</v>
          </cell>
          <cell r="V19">
            <v>200144</v>
          </cell>
        </row>
        <row r="20">
          <cell r="A20" t="str">
            <v>https://www.youtube.com/watch?v=Z3xfzG5WjQQ</v>
          </cell>
          <cell r="B20" t="str">
            <v>text/html; charset=utf-8</v>
          </cell>
          <cell r="C20">
            <v>200</v>
          </cell>
          <cell r="D20" t="str">
            <v>OK</v>
          </cell>
          <cell r="E20" t="str">
            <v>Inilah Beberapa Orang Paling Beruntung yang Terhindar dari Bencana Dgn Cara yg Tak Dapat Dipercaya! - YouTube</v>
          </cell>
          <cell r="F20">
            <v>109</v>
          </cell>
          <cell r="G20">
            <v>938</v>
          </cell>
          <cell r="H20" t="str">
            <v>Cobain yuk isi survey disini! Bisa dapetin free cash dan giftcard dari opinion world loh! Click disini ya ðŸ‘‰ http://9nl.es/CalonSarjana ðŸ‘ˆ #sponsor Ada yang pe...</v>
          </cell>
          <cell r="I20">
            <v>162</v>
          </cell>
          <cell r="J20">
            <v>905</v>
          </cell>
          <cell r="K20" t="str">
            <v>Calon Sarjana, Misteri, Aneh tapi nyata, kejadian aneh, On the Spot, Trans 7, viral, fakta, rahasia, tersembunyi, CCTV, Video Aneh, Video Unik, Terbaru, beru...</v>
          </cell>
          <cell r="L20">
            <v>160</v>
          </cell>
          <cell r="M20" t="str">
            <v>Video ini tidak tersedia.</v>
          </cell>
          <cell r="N20">
            <v>25</v>
          </cell>
          <cell r="O20" t="str">
            <v>Inilah Beberapa Orang Paling Beruntung yang Terhindar dari Bencana Dgn Cara yg Tak Dapat Dipercaya!</v>
          </cell>
          <cell r="P20">
            <v>99</v>
          </cell>
          <cell r="R20">
            <v>0</v>
          </cell>
          <cell r="U20" t="str">
            <v>https://www.youtube.com/watch?v=Z3xfzG5WjQQ</v>
          </cell>
          <cell r="V20">
            <v>192520</v>
          </cell>
        </row>
        <row r="21">
          <cell r="A21" t="str">
            <v>https://www.youtube.com/watch?v=9iXo1m3jm1g</v>
          </cell>
          <cell r="B21" t="str">
            <v>text/html; charset=utf-8</v>
          </cell>
          <cell r="C21">
            <v>200</v>
          </cell>
          <cell r="D21" t="str">
            <v>OK</v>
          </cell>
          <cell r="E21" t="str">
            <v>Jodie Tereleminasi!! Anggota JAM 's Pada Nangis, Indonesian Idol 2018 - YouTube</v>
          </cell>
          <cell r="F21">
            <v>79</v>
          </cell>
          <cell r="G21">
            <v>664</v>
          </cell>
          <cell r="H21" t="str">
            <v>JAM's tentunya sudah banyak di ketahui banyak penggemar idol di seluruh tanah air, Tadi malam, usai daniel mengumumkan hasil voting top 7 indonesian idol, ay...</v>
          </cell>
          <cell r="I21">
            <v>160</v>
          </cell>
          <cell r="J21">
            <v>949</v>
          </cell>
          <cell r="K21" t="str">
            <v>Jodie Tereleminasi, Marion Jola, Ayu, Indonesian Idol</v>
          </cell>
          <cell r="L21">
            <v>53</v>
          </cell>
          <cell r="M21" t="str">
            <v>Video ini tidak tersedia.</v>
          </cell>
          <cell r="N21">
            <v>25</v>
          </cell>
          <cell r="O21" t="str">
            <v>Jodie Tereleminasi!! Anggota JAM 's Pada Nangis, Indonesian Idol 2018</v>
          </cell>
          <cell r="P21">
            <v>69</v>
          </cell>
          <cell r="R21">
            <v>0</v>
          </cell>
          <cell r="U21" t="str">
            <v>https://www.youtube.com/watch?v=9iXo1m3jm1g</v>
          </cell>
          <cell r="V21">
            <v>188202</v>
          </cell>
        </row>
        <row r="22">
          <cell r="A22" t="str">
            <v>https://www.youtube.com/watch?v=EN-ISsWHgYk</v>
          </cell>
          <cell r="B22" t="str">
            <v>text/html; charset=utf-8</v>
          </cell>
          <cell r="C22">
            <v>200</v>
          </cell>
          <cell r="D22" t="str">
            <v>OK</v>
          </cell>
          <cell r="E22" t="str">
            <v>Draw My Life Afif Yulistian - YouTube</v>
          </cell>
          <cell r="F22">
            <v>37</v>
          </cell>
          <cell r="G22">
            <v>298</v>
          </cell>
          <cell r="H22" t="str">
            <v>Draw My Life Afif Yulistian So guys , ini yang kalian tunggu - tunggu, terima kasih atas support kalian selama ini, dan terima kasih buat Fergie Jnx, yang ud...</v>
          </cell>
          <cell r="I22">
            <v>160</v>
          </cell>
          <cell r="J22">
            <v>911</v>
          </cell>
          <cell r="K22" t="str">
            <v>Afif Yulistian, Afif, Yulistian, draw my life, draw my life afif yulistian, draw, my, life</v>
          </cell>
          <cell r="L22">
            <v>90</v>
          </cell>
          <cell r="M22" t="str">
            <v>Video ini tidak tersedia.</v>
          </cell>
          <cell r="N22">
            <v>25</v>
          </cell>
          <cell r="O22" t="str">
            <v>Draw My Life Afif Yulistian</v>
          </cell>
          <cell r="P22">
            <v>27</v>
          </cell>
          <cell r="R22">
            <v>0</v>
          </cell>
          <cell r="U22" t="str">
            <v>https://www.youtube.com/watch?v=EN-ISsWHgYk</v>
          </cell>
          <cell r="V22">
            <v>196860</v>
          </cell>
        </row>
        <row r="23">
          <cell r="A23" t="str">
            <v>https://www.youtube.com/watch?v=_NtHsJh5-YY</v>
          </cell>
          <cell r="B23" t="str">
            <v>text/html; charset=utf-8</v>
          </cell>
          <cell r="C23">
            <v>200</v>
          </cell>
          <cell r="D23" t="str">
            <v>OK</v>
          </cell>
          <cell r="E23" t="str">
            <v>Maria ft Judika - Never Enough ( OST The Greatest Showman ) | Live Indonesian Idol 2018 SPEKTA 9 - YouTube</v>
          </cell>
          <cell r="F23">
            <v>106</v>
          </cell>
          <cell r="G23">
            <v>908</v>
          </cell>
          <cell r="H23" t="str">
            <v>(I DON'T OWN THIS VIDEO) Don't forget to subscribe to the rights Follow me at http://instagram.com/adrhrs/ Subscribe now for more Indonesian Idol videos: htt...</v>
          </cell>
          <cell r="I23">
            <v>160</v>
          </cell>
          <cell r="J23">
            <v>932</v>
          </cell>
          <cell r="L23">
            <v>0</v>
          </cell>
          <cell r="M23" t="str">
            <v>Video ini tidak tersedia.</v>
          </cell>
          <cell r="N23">
            <v>25</v>
          </cell>
          <cell r="O23" t="str">
            <v>Maria ft Judika - Never Enough ( OST The Greatest Showman ) | Live Indonesian Idol 2018 SPEKTA 9</v>
          </cell>
          <cell r="P23">
            <v>96</v>
          </cell>
          <cell r="R23">
            <v>0</v>
          </cell>
          <cell r="U23" t="str">
            <v>https://www.youtube.com/watch?v=_NtHsJh5-YY</v>
          </cell>
          <cell r="V23">
            <v>186429</v>
          </cell>
        </row>
        <row r="24">
          <cell r="A24" t="str">
            <v>https://www.youtube.com/watch?v=F094_jTJxdc</v>
          </cell>
          <cell r="B24" t="str">
            <v>text/html; charset=utf-8</v>
          </cell>
          <cell r="C24">
            <v>200</v>
          </cell>
          <cell r="D24" t="str">
            <v>OK</v>
          </cell>
          <cell r="E24" t="str">
            <v>Pemanggilan Dajjal? Karma ANTV 2 Maret 2018 Eps 48 ( Diah Permatasari ) - YouTube</v>
          </cell>
          <cell r="F24">
            <v>81</v>
          </cell>
          <cell r="G24">
            <v>700</v>
          </cell>
          <cell r="H24" t="str">
            <v>CUPLIKAN Karma ANTV, Jumat 2 Maret 2018 pukul 22.15 WIB - Tanam Jimat Pelihara Jin?! Aktris senior Diah permatasari menjadi bintang tamu Karma ANTV kali ini....</v>
          </cell>
          <cell r="I24">
            <v>160</v>
          </cell>
          <cell r="J24">
            <v>978</v>
          </cell>
          <cell r="K24" t="str">
            <v>ANTV, Karma, Roy Kiyoshi, Robby Purba, Dajjal, Diah permatasari</v>
          </cell>
          <cell r="L24">
            <v>63</v>
          </cell>
          <cell r="M24" t="str">
            <v>Video ini tidak tersedia.</v>
          </cell>
          <cell r="N24">
            <v>25</v>
          </cell>
          <cell r="O24" t="str">
            <v>Pemanggilan Dajjal? Karma ANTV 2 Maret 2018 Eps 48 ( Diah Permatasari )</v>
          </cell>
          <cell r="P24">
            <v>71</v>
          </cell>
          <cell r="R24">
            <v>0</v>
          </cell>
          <cell r="U24" t="str">
            <v>https://www.youtube.com/watch?v=F094_jTJxdc</v>
          </cell>
          <cell r="V24">
            <v>213035</v>
          </cell>
        </row>
        <row r="25">
          <cell r="A25" t="str">
            <v>https://www.youtube.com/watch?v=LVAAtUTcZDc</v>
          </cell>
          <cell r="B25" t="str">
            <v>text/html; charset=utf-8</v>
          </cell>
          <cell r="C25">
            <v>200</v>
          </cell>
          <cell r="D25" t="str">
            <v>OK</v>
          </cell>
          <cell r="E25" t="str">
            <v>Nonton Chandra Nandini Episode 63 Full - YouTube</v>
          </cell>
          <cell r="F25">
            <v>48</v>
          </cell>
          <cell r="G25">
            <v>417</v>
          </cell>
          <cell r="H25" t="str">
            <v>Nonton film Chandra Nandini Episode 63 dengan durasi full berbahasa Indonesia, tayang di televisi tanggal 6 Maret 2018 di antv keren. Nantikan Episode 64 65 ...</v>
          </cell>
          <cell r="I25">
            <v>160</v>
          </cell>
          <cell r="J25">
            <v>930</v>
          </cell>
          <cell r="K25" t="str">
            <v>Chandra Nandini, Chandra Nandini episode 63, Chandra Nandini antv full, Chandra Nandini episode terbaru, Film India Chandra Nandini, Chandra Nandini hari ini</v>
          </cell>
          <cell r="L25">
            <v>157</v>
          </cell>
          <cell r="M25" t="str">
            <v>Video ini tidak tersedia.</v>
          </cell>
          <cell r="N25">
            <v>25</v>
          </cell>
          <cell r="O25" t="str">
            <v>Nonton Chandra Nandini Episode 63 Full</v>
          </cell>
          <cell r="P25">
            <v>38</v>
          </cell>
          <cell r="R25">
            <v>0</v>
          </cell>
          <cell r="U25" t="str">
            <v>https://www.youtube.com/watch?v=LVAAtUTcZDc</v>
          </cell>
          <cell r="V25">
            <v>167989</v>
          </cell>
        </row>
        <row r="26">
          <cell r="A26" t="str">
            <v>https://www.youtube.com/watch?v=lpHyCKNtqoI</v>
          </cell>
          <cell r="B26" t="str">
            <v>text/html; charset=utf-8</v>
          </cell>
          <cell r="C26">
            <v>200</v>
          </cell>
          <cell r="D26" t="str">
            <v>OK</v>
          </cell>
          <cell r="E26" t="str">
            <v>RAFFI BILLY AND FRIENDS - Di Datengin Hilda, Billy Mati Kutu (4/3/18) Part 3 - YouTube</v>
          </cell>
          <cell r="F26">
            <v>86</v>
          </cell>
          <cell r="G26">
            <v>718</v>
          </cell>
          <cell r="H26" t="str">
            <v>RAFFI BILLY AND FRIENDS =============================================== TAYANG SETIAP SABTU - MINGGU =============================================== PART 1: ...</v>
          </cell>
          <cell r="I26">
            <v>160</v>
          </cell>
          <cell r="J26">
            <v>1214</v>
          </cell>
          <cell r="K26" t="str">
            <v>TRANSMEDIA, TRANSCORP, TRANS, TRANSTV, TRANS7, RAFFI BILLY AND FRIENDS, RAFFI BILLY AND FRIENDS TRANS TV, RAFFI AHMAD, BILLY SYAHPUTRA, NAGITA SLAVINA, IVAN ...</v>
          </cell>
          <cell r="L26">
            <v>160</v>
          </cell>
          <cell r="M26" t="str">
            <v>Video ini tidak tersedia.</v>
          </cell>
          <cell r="N26">
            <v>25</v>
          </cell>
          <cell r="O26" t="str">
            <v>RAFFI BILLY AND FRIENDS - Di Datengin Hilda, Billy Mati Kutu (4/3/18) Part 3</v>
          </cell>
          <cell r="P26">
            <v>76</v>
          </cell>
          <cell r="R26">
            <v>0</v>
          </cell>
          <cell r="U26" t="str">
            <v>https://www.youtube.com/watch?v=lpHyCKNtqoI</v>
          </cell>
          <cell r="V26">
            <v>192551</v>
          </cell>
        </row>
        <row r="27">
          <cell r="A27" t="str">
            <v>https://www.youtube.com/watch?v=tdcXRZMCRtw</v>
          </cell>
          <cell r="B27" t="str">
            <v>text/html; charset=utf-8</v>
          </cell>
          <cell r="C27">
            <v>200</v>
          </cell>
          <cell r="D27" t="str">
            <v>OK</v>
          </cell>
          <cell r="E27" t="str">
            <v>Dodot, Haikal dan Sobri Pada Ngebayangin Jadi Artis Nih - Kun Anta Eps 46 - YouTube</v>
          </cell>
          <cell r="F27">
            <v>83</v>
          </cell>
          <cell r="G27">
            <v>698</v>
          </cell>
          <cell r="H27" t="str">
            <v>Dodot, Haikal dan Sobri Pada Ngebayangin Jadi Artis Nih - Kun Anta Eps 46 Subscribe MNCTV Official Youtube Channel http://bit.ly/24Ev2fo Follow our social me...</v>
          </cell>
          <cell r="I27">
            <v>160</v>
          </cell>
          <cell r="J27">
            <v>949</v>
          </cell>
          <cell r="K27" t="str">
            <v>MNCTV, MNCTV OFFICIAL, MNC TV, MNC MEDIA, TV INDONESIA, OFFICIALMNCTV, MNC, MNC GROUP, TV ASIA, mnctv layar drama, ftv mnctv, animasi mnctv, animasi seru, mn...</v>
          </cell>
          <cell r="L27">
            <v>160</v>
          </cell>
          <cell r="M27" t="str">
            <v>Video ini tidak tersedia.</v>
          </cell>
          <cell r="N27">
            <v>25</v>
          </cell>
          <cell r="O27" t="str">
            <v>Dodot, Haikal dan Sobri Pada Ngebayangin Jadi Artis Nih - Kun Anta Eps 46</v>
          </cell>
          <cell r="P27">
            <v>73</v>
          </cell>
          <cell r="R27">
            <v>0</v>
          </cell>
          <cell r="U27" t="str">
            <v>https://www.youtube.com/watch?v=tdcXRZMCRtw</v>
          </cell>
          <cell r="V27">
            <v>164533</v>
          </cell>
        </row>
        <row r="28">
          <cell r="A28" t="str">
            <v>https://www.youtube.com/watch?v=raNOZ98igIE</v>
          </cell>
          <cell r="B28" t="str">
            <v>text/html; charset=utf-8</v>
          </cell>
          <cell r="C28">
            <v>200</v>
          </cell>
          <cell r="D28" t="str">
            <v>OK</v>
          </cell>
          <cell r="E28" t="str">
            <v>MARIA - NEVER ENOUGH (Loren Allred) - Spekta Show Top 7 - Indonesian Idol 2018 - YouTube</v>
          </cell>
          <cell r="F28">
            <v>88</v>
          </cell>
          <cell r="G28">
            <v>773</v>
          </cell>
          <cell r="H28" t="str">
            <v>Hi IDOL LOVERS, Dukung FINALIS IDOL , dengan VOTE Sebanyak Mungkin!! SMS VOTE: Ketik : MARIA Kirim ke 95151 *tarif Rp 2.200/SMS, sudah termasuk Pajak ONLINE ...</v>
          </cell>
          <cell r="I28">
            <v>160</v>
          </cell>
          <cell r="J28">
            <v>1031</v>
          </cell>
          <cell r="K28" t="str">
            <v>indonesian, idol, season, 09, tv, television, RCTI, host, daniel, mananta, judges, ari, lasso, maia, estianty, judika, sihotang, bunga, citra, lestari, arman...</v>
          </cell>
          <cell r="L28">
            <v>160</v>
          </cell>
          <cell r="M28" t="str">
            <v>Video ini tidak tersedia.</v>
          </cell>
          <cell r="N28">
            <v>25</v>
          </cell>
          <cell r="O28" t="str">
            <v>MARIA - NEVER ENOUGH (Loren Allred) - Spekta Show Top 7 - Indonesian Idol 2018</v>
          </cell>
          <cell r="P28">
            <v>78</v>
          </cell>
          <cell r="R28">
            <v>0</v>
          </cell>
          <cell r="U28" t="str">
            <v>https://www.youtube.com/watch?v=raNOZ98igIE</v>
          </cell>
          <cell r="V28">
            <v>192264</v>
          </cell>
        </row>
        <row r="29">
          <cell r="A29" t="str">
            <v>https://www.youtube.com/watch?v=jWKa9E9AuN8</v>
          </cell>
          <cell r="B29" t="str">
            <v>text/html; charset=utf-8</v>
          </cell>
          <cell r="C29">
            <v>200</v>
          </cell>
          <cell r="D29" t="str">
            <v>OK</v>
          </cell>
          <cell r="E29" t="str">
            <v>LIVE HARI INI 4 Maret 2018 FULL Ceramah Terbaru Ust. Abdul Somad, Lc. MA di Masjid Az-Zikra Sentul - YouTube</v>
          </cell>
          <cell r="F29">
            <v>108</v>
          </cell>
          <cell r="G29">
            <v>921</v>
          </cell>
          <cell r="H29" t="str">
            <v>LIVE HARI INI 4 Maret 2018 Ceramah Terbaru Ust. Abdul Somad, Lc. MA di Masjid Az-Zikra Sentul BOGOR Bila menurut anda video ini bermanfaat silahkan di SHARE ...</v>
          </cell>
          <cell r="I29">
            <v>160</v>
          </cell>
          <cell r="J29">
            <v>983</v>
          </cell>
          <cell r="K29" t="str">
            <v>ustadz abdul soamd, ustadz somad, ceramah ustadz abdul somad, uas, ustadz abdul somad</v>
          </cell>
          <cell r="L29">
            <v>85</v>
          </cell>
          <cell r="M29" t="str">
            <v>Video ini tidak tersedia.</v>
          </cell>
          <cell r="N29">
            <v>25</v>
          </cell>
          <cell r="O29" t="str">
            <v>LIVE HARI INI 4 Maret 2018 FULL Ceramah Terbaru Ust. Abdul Somad, Lc. MA di Masjid Az-Zikra Sentul</v>
          </cell>
          <cell r="P29">
            <v>98</v>
          </cell>
          <cell r="R29">
            <v>0</v>
          </cell>
          <cell r="U29" t="str">
            <v>https://www.youtube.com/watch?v=jWKa9E9AuN8</v>
          </cell>
          <cell r="V29">
            <v>201302</v>
          </cell>
        </row>
        <row r="30">
          <cell r="A30" t="str">
            <v>https://www.youtube.com/watch?v=yJ240bqY_KY</v>
          </cell>
          <cell r="B30" t="str">
            <v>text/html; charset=utf-8</v>
          </cell>
          <cell r="C30">
            <v>200</v>
          </cell>
          <cell r="D30" t="str">
            <v>OK</v>
          </cell>
          <cell r="E30" t="str">
            <v>Bikin Nyesek, Vanesha Lebih Milih Adipati Dari Pada Iqbaal - YouTube</v>
          </cell>
          <cell r="F30">
            <v>68</v>
          </cell>
          <cell r="G30">
            <v>562</v>
          </cell>
          <cell r="H30" t="str">
            <v>Dalam permainan game vanesha di suruh mengambil lima nama yang sudah gulung dengan kertas dan dalam kertas tersebut ada 8 nama, dan sedangkan vanesha mempuny...</v>
          </cell>
          <cell r="I30">
            <v>160</v>
          </cell>
          <cell r="J30">
            <v>1015</v>
          </cell>
          <cell r="K30" t="str">
            <v>vanesha, iqbaal, adipati, dilan</v>
          </cell>
          <cell r="L30">
            <v>31</v>
          </cell>
          <cell r="M30" t="str">
            <v>Video ini tidak tersedia.</v>
          </cell>
          <cell r="N30">
            <v>25</v>
          </cell>
          <cell r="O30" t="str">
            <v>Bikin Nyesek, Vanesha Lebih Milih Adipati Dari Pada Iqbaal</v>
          </cell>
          <cell r="P30">
            <v>58</v>
          </cell>
          <cell r="R30">
            <v>0</v>
          </cell>
          <cell r="U30" t="str">
            <v>https://www.youtube.com/watch?v=yJ240bqY_KY</v>
          </cell>
          <cell r="V30">
            <v>182223</v>
          </cell>
        </row>
        <row r="31">
          <cell r="A31" t="str">
            <v>https://www.youtube.com/watch?v=rBsCww3Msec</v>
          </cell>
          <cell r="B31" t="str">
            <v>text/html; charset=utf-8</v>
          </cell>
          <cell r="C31">
            <v>200</v>
          </cell>
          <cell r="D31" t="str">
            <v>OK</v>
          </cell>
          <cell r="E31" t="str">
            <v>GAK BOHONG!! Tempat Makan All YOU CAN EAT Cuma 55 RB | Dan Dinner di HOTEL GRAND MERCURE BANDUNG - YouTube</v>
          </cell>
          <cell r="F31">
            <v>106</v>
          </cell>
          <cell r="G31">
            <v>1057</v>
          </cell>
          <cell r="H31" t="str">
            <v>Yoo Tanboys, Ada Resto All You Can Eat nih di bandung, Murah banget cuma 55 ribu.. Alamatnya : Jl. Sindang Sirna no.21 Bandung, Gegerkalong, Sukasari, Kota B...</v>
          </cell>
          <cell r="I31">
            <v>160</v>
          </cell>
          <cell r="J31">
            <v>971</v>
          </cell>
          <cell r="K31" t="str">
            <v>mukbang indonesia, tanboy kun, makan banyak, mukbang, matt stonie, indonesia, makanan indonesia</v>
          </cell>
          <cell r="L31">
            <v>95</v>
          </cell>
          <cell r="M31" t="str">
            <v>Video ini tidak tersedia.</v>
          </cell>
          <cell r="N31">
            <v>25</v>
          </cell>
          <cell r="O31" t="str">
            <v>GAK BOHONG!! Tempat Makan All YOU CAN EAT Cuma 55 RB | Dan Dinner di HOTEL GRAND MERCURE BANDUNG</v>
          </cell>
          <cell r="P31">
            <v>96</v>
          </cell>
          <cell r="R31">
            <v>0</v>
          </cell>
          <cell r="U31" t="str">
            <v>https://www.youtube.com/watch?v=rBsCww3Msec</v>
          </cell>
          <cell r="V31">
            <v>196768</v>
          </cell>
        </row>
        <row r="32">
          <cell r="A32" t="str">
            <v>https://www.youtube.com/watch?v=iRU29SIex9s</v>
          </cell>
          <cell r="B32" t="str">
            <v>text/html; charset=utf-8</v>
          </cell>
          <cell r="C32">
            <v>200</v>
          </cell>
          <cell r="D32" t="str">
            <v>OK</v>
          </cell>
          <cell r="E32" t="str">
            <v>MIE BANGCAD Ngantri Sampe Lemes !! Worth It Ngantri Selama Itu ?? - YouTube</v>
          </cell>
          <cell r="F32">
            <v>75</v>
          </cell>
          <cell r="G32">
            <v>656</v>
          </cell>
          <cell r="H32" t="str">
            <v>Widiih pedes banget ternyata Mie Bangcad punya nya kak Arif Muhamad sama kak Tiara Pangestika !! Semuanya ada levelnya gitu dan namanya lucu2. Thanks ya kali...</v>
          </cell>
          <cell r="I32">
            <v>160</v>
          </cell>
          <cell r="J32">
            <v>981</v>
          </cell>
          <cell r="K32" t="str">
            <v>arief tipang, aried muhammad, tipang, tiara pangestika, mie bangcad, mie pedas, makanan pedas, pedas mampus, samyang, food review, kuliner, kuliner indonesia...</v>
          </cell>
          <cell r="L32">
            <v>160</v>
          </cell>
          <cell r="M32" t="str">
            <v>Video ini tidak tersedia.</v>
          </cell>
          <cell r="N32">
            <v>25</v>
          </cell>
          <cell r="O32" t="str">
            <v>MIE BANGCAD Ngantri Sampe Lemes !! Worth It Ngantri Selama Itu ??</v>
          </cell>
          <cell r="P32">
            <v>65</v>
          </cell>
          <cell r="R32">
            <v>0</v>
          </cell>
          <cell r="U32" t="str">
            <v>https://www.youtube.com/watch?v=iRU29SIex9s</v>
          </cell>
          <cell r="V32">
            <v>201837</v>
          </cell>
        </row>
        <row r="33">
          <cell r="A33" t="str">
            <v>https://www.youtube.com/watch?v=KJfoBXk11n8</v>
          </cell>
          <cell r="B33" t="str">
            <v>text/html; charset=utf-8</v>
          </cell>
          <cell r="C33">
            <v>200</v>
          </cell>
          <cell r="D33" t="str">
            <v>OK</v>
          </cell>
          <cell r="E33" t="str">
            <v>YOWIS BEN - GAK ISO TURU (Live) - YouTube</v>
          </cell>
          <cell r="F33">
            <v>41</v>
          </cell>
          <cell r="G33">
            <v>385</v>
          </cell>
          <cell r="H33" t="str">
            <v>Ayo buruan Nonton #FilmYowisBen di Bioskop. Jika banyak sekali pertanyaan Yowis Ben kalau di Filmnya kan pasti lipsync bisa ngga ya tampil Live gitu? nah ini...</v>
          </cell>
          <cell r="I33">
            <v>160</v>
          </cell>
          <cell r="J33">
            <v>949</v>
          </cell>
          <cell r="K33" t="str">
            <v>Bayu Skak, Comedy, Stand up comedy, video blog, yt:cc=on, Funny, Parody, Kocak, Lucu, Gendeng, Indonesia, Javanese Language (Human Language), Indonesian Yout...</v>
          </cell>
          <cell r="L33">
            <v>160</v>
          </cell>
          <cell r="M33" t="str">
            <v>Video ini tidak tersedia.</v>
          </cell>
          <cell r="N33">
            <v>25</v>
          </cell>
          <cell r="O33" t="str">
            <v>YOWIS BEN - GAK ISO TURU (Live)</v>
          </cell>
          <cell r="P33">
            <v>31</v>
          </cell>
          <cell r="R33">
            <v>0</v>
          </cell>
          <cell r="U33" t="str">
            <v>https://www.youtube.com/watch?v=KJfoBXk11n8</v>
          </cell>
          <cell r="V33">
            <v>191835</v>
          </cell>
        </row>
        <row r="34">
          <cell r="A34" t="str">
            <v>https://www.youtube.com/watch?v=erdW2LVU6jY</v>
          </cell>
          <cell r="B34" t="str">
            <v>text/html; charset=utf-8</v>
          </cell>
          <cell r="C34">
            <v>200</v>
          </cell>
          <cell r="D34" t="str">
            <v>OK</v>
          </cell>
          <cell r="E34" t="str">
            <v>Penalti Borneo FC vs Sriwijaya FC (4-5) Piala Gubernur Kaltim 2018 - YouTube</v>
          </cell>
          <cell r="F34">
            <v>76</v>
          </cell>
          <cell r="G34">
            <v>634</v>
          </cell>
          <cell r="H34" t="str">
            <v>penalti borneo fc vs sriwijaya fc - borneo vs sriwijaya - piala gubernur kaltim 2018 - goal and highlight live streaming siaran langsung skor hasil pertandingan</v>
          </cell>
          <cell r="I34">
            <v>160</v>
          </cell>
          <cell r="J34">
            <v>893</v>
          </cell>
          <cell r="K34" t="str">
            <v>penalti, borneo fc vs sriwijaya fc, sriwijaya fc vs borneo fc, sriwijaya vs borneo, borneo vs sriwijaya, pusmania borneo fc, goal, highlight, hasil, skor, pe...</v>
          </cell>
          <cell r="L34">
            <v>160</v>
          </cell>
          <cell r="M34" t="str">
            <v>Video ini tidak tersedia.</v>
          </cell>
          <cell r="N34">
            <v>25</v>
          </cell>
          <cell r="O34" t="str">
            <v>Penalti Borneo FC vs Sriwijaya FC (4-5) Piala Gubernur Kaltim 2018</v>
          </cell>
          <cell r="P34">
            <v>66</v>
          </cell>
          <cell r="R34">
            <v>0</v>
          </cell>
          <cell r="U34" t="str">
            <v>https://www.youtube.com/watch?v=erdW2LVU6jY</v>
          </cell>
          <cell r="V34">
            <v>185217</v>
          </cell>
        </row>
        <row r="35">
          <cell r="A35" t="str">
            <v>https://www.youtube.com/watch?v=HGdMINhddr8</v>
          </cell>
          <cell r="B35" t="str">
            <v>text/html; charset=utf-8</v>
          </cell>
          <cell r="C35">
            <v>200</v>
          </cell>
          <cell r="D35" t="str">
            <v>OK</v>
          </cell>
          <cell r="E35" t="str">
            <v>Setelah Kalian Tau Informasi ini, Mulai Sekarang Tak Akan Mau Membeli Lontong Plastik Lagi #YtCrash - YouTube</v>
          </cell>
          <cell r="F35">
            <v>109</v>
          </cell>
          <cell r="G35">
            <v>918</v>
          </cell>
          <cell r="H35" t="str">
            <v>#YtCrash - Bantu sebarkan, Bagi yang suka makan atau jajan di pinggir jalan, pedagang kaki lima atau warung yang menjual lontong, tapi lontngnya dibungkus pl...</v>
          </cell>
          <cell r="I35">
            <v>160</v>
          </cell>
          <cell r="J35">
            <v>944</v>
          </cell>
          <cell r="K35" t="str">
            <v>ytcrash, youtubecrash, ytcrash unik, ytcrash fakta, lontong plastk, lontong sayur, lontong kupat, kupat tahu, badan pom, pengawas makanan, berita makanan, mu...</v>
          </cell>
          <cell r="L35">
            <v>160</v>
          </cell>
          <cell r="M35" t="str">
            <v>Video ini tidak tersedia.</v>
          </cell>
          <cell r="N35">
            <v>25</v>
          </cell>
          <cell r="O35" t="str">
            <v>Setelah Kalian Tau Informasi ini, Mulai Sekarang Tak Akan Mau Membeli Lontong Plastik Lagi #YtCrash</v>
          </cell>
          <cell r="P35">
            <v>99</v>
          </cell>
          <cell r="R35">
            <v>0</v>
          </cell>
          <cell r="U35" t="str">
            <v>https://www.youtube.com/watch?v=HGdMINhddr8</v>
          </cell>
          <cell r="V35">
            <v>173916</v>
          </cell>
        </row>
        <row r="36">
          <cell r="A36" t="str">
            <v>https://www.youtube.com/watch?v=MuPL-PSMX0Q</v>
          </cell>
          <cell r="B36" t="str">
            <v>text/html; charset=utf-8</v>
          </cell>
          <cell r="C36">
            <v>200</v>
          </cell>
          <cell r="D36" t="str">
            <v>OK</v>
          </cell>
          <cell r="E36" t="str">
            <v>World's Longest LEGO Walk | Dude Perfect - YouTube</v>
          </cell>
          <cell r="F36">
            <v>50</v>
          </cell>
          <cell r="G36">
            <v>439</v>
          </cell>
          <cell r="H36" t="str">
            <v>Ty braves over 140 feet of LEGOS... barefoot! â–º Click HERE to subscribe to Dude Perfect! http://bit.ly/SubDudePerfect â–º Click HERE to watch our most recent v...</v>
          </cell>
          <cell r="I36">
            <v>160</v>
          </cell>
          <cell r="J36">
            <v>945</v>
          </cell>
          <cell r="K36" t="str">
            <v>dude perfect, dude perfect stereotypes, dude perfect water bottle flip, bottle flip, water bottle flip, dude perfect bottle flip, dude perfect basketball, dp...</v>
          </cell>
          <cell r="L36">
            <v>160</v>
          </cell>
          <cell r="M36" t="str">
            <v>Video ini tidak tersedia.</v>
          </cell>
          <cell r="N36">
            <v>25</v>
          </cell>
          <cell r="O36" t="str">
            <v>World's Longest LEGO Walk | Dude Perfect</v>
          </cell>
          <cell r="P36">
            <v>40</v>
          </cell>
          <cell r="Q36" t="str">
            <v>Transkripsi</v>
          </cell>
          <cell r="R36">
            <v>11</v>
          </cell>
          <cell r="U36" t="str">
            <v>https://www.youtube.com/watch?v=MuPL-PSMX0Q</v>
          </cell>
          <cell r="V36">
            <v>222399</v>
          </cell>
        </row>
        <row r="37">
          <cell r="A37" t="str">
            <v>https://www.youtube.com/watch?v=ChJowLBUhdY</v>
          </cell>
          <cell r="B37" t="str">
            <v>text/html; charset=utf-8</v>
          </cell>
          <cell r="C37">
            <v>200</v>
          </cell>
          <cell r="D37" t="str">
            <v>OK</v>
          </cell>
          <cell r="E37" t="str">
            <v>Acara karma "meroket" yuk liat settingan atau nyata - YouTube</v>
          </cell>
          <cell r="F37">
            <v>61</v>
          </cell>
          <cell r="G37">
            <v>499</v>
          </cell>
          <cell r="H37" t="str">
            <v>Selama ini banyak pemirsa yang bertanya-tanya tentang settingan atau tidaknya acara Karma di Antv. Barangkali Karma di episode 41 bisa menjadi titik terang t...</v>
          </cell>
          <cell r="I37">
            <v>160</v>
          </cell>
          <cell r="J37">
            <v>940</v>
          </cell>
          <cell r="L37">
            <v>0</v>
          </cell>
          <cell r="M37" t="str">
            <v>Video ini tidak tersedia.</v>
          </cell>
          <cell r="N37">
            <v>25</v>
          </cell>
          <cell r="O37" t="str">
            <v>Acara karma "meroket" yuk liat settingan atau nyata</v>
          </cell>
          <cell r="P37">
            <v>51</v>
          </cell>
          <cell r="R37">
            <v>0</v>
          </cell>
          <cell r="U37" t="str">
            <v>https://www.youtube.com/watch?v=ChJowLBUhdY</v>
          </cell>
          <cell r="V37">
            <v>176156</v>
          </cell>
        </row>
        <row r="38">
          <cell r="A38" t="str">
            <v>https://www.youtube.com/watch?v=VuRhr5z4_Rk</v>
          </cell>
          <cell r="B38" t="str">
            <v>text/html; charset=utf-8</v>
          </cell>
          <cell r="C38">
            <v>200</v>
          </cell>
          <cell r="D38" t="str">
            <v>OK</v>
          </cell>
          <cell r="E38" t="str">
            <v>New ZACH KING Vines Compilation All Time | Top 10 Best Magic Tricks Zach King Magic Show - YouTube</v>
          </cell>
          <cell r="F38">
            <v>98</v>
          </cell>
          <cell r="G38">
            <v>854</v>
          </cell>
          <cell r="H38" t="str">
            <v>New ZACH KING Vines Compilation All Time | Top 10 Best Magic Tricks Zach King Magic Show ðŸ‘‰Help me reach 10.000.000 SUB: https://goo.gl/FfJ1m9 In this channel...</v>
          </cell>
          <cell r="I38">
            <v>161</v>
          </cell>
          <cell r="J38">
            <v>981</v>
          </cell>
          <cell r="K38" t="str">
            <v>new zach king, zach king, zach king vines, top 10, best magic tricks, magic tricks, magic vines, magic show, magic, tricks, funny vines, zach king magic tric...</v>
          </cell>
          <cell r="L38">
            <v>160</v>
          </cell>
          <cell r="M38" t="str">
            <v>Video ini tidak tersedia.</v>
          </cell>
          <cell r="N38">
            <v>25</v>
          </cell>
          <cell r="O38" t="str">
            <v>New ZACH KING Vines Compilation All Time | Top 10 Best Magic Tricks Zach King Magic Show</v>
          </cell>
          <cell r="P38">
            <v>88</v>
          </cell>
          <cell r="Q38" t="str">
            <v>Transkripsi</v>
          </cell>
          <cell r="R38">
            <v>11</v>
          </cell>
          <cell r="U38" t="str">
            <v>https://www.youtube.com/watch?v=VuRhr5z4_Rk</v>
          </cell>
          <cell r="V38">
            <v>217520</v>
          </cell>
        </row>
        <row r="39">
          <cell r="A39" t="str">
            <v>https://www.youtube.com/watch?v=gF3g2VEpZw8</v>
          </cell>
          <cell r="B39" t="str">
            <v>text/html; charset=utf-8</v>
          </cell>
          <cell r="C39">
            <v>200</v>
          </cell>
          <cell r="D39" t="str">
            <v>OK</v>
          </cell>
          <cell r="E39" t="str">
            <v>FADLI ZON KENA SEMPROT SAAT LIVE TV - SINDIR JOKOWI TAK BERETIKA - YouTube</v>
          </cell>
          <cell r="F39">
            <v>74</v>
          </cell>
          <cell r="G39">
            <v>734</v>
          </cell>
          <cell r="H39" t="str">
            <v>MERINDING , PIDATO KETUA UMUM CANTIK PSI GRACE NATALIE https://www.youtube.com/watch?v=-znq_bYMizk BONGKAR KEBUSUKAN FAHRI, PRESIDEN PKS : ORANG SEPERTI INI ...</v>
          </cell>
          <cell r="I39">
            <v>160</v>
          </cell>
          <cell r="J39">
            <v>1143</v>
          </cell>
          <cell r="K39" t="str">
            <v>fahri hamzah, pks, partai pks, fahri di pecat, debat panas, fadli zon, jokowi, presiden jokowi, ngakak, malu, keok, fadli dan fahri, dpr, uu md3, kapok, depa...</v>
          </cell>
          <cell r="L39">
            <v>160</v>
          </cell>
          <cell r="M39" t="str">
            <v>Video ini tidak tersedia.</v>
          </cell>
          <cell r="N39">
            <v>25</v>
          </cell>
          <cell r="O39" t="str">
            <v>FADLI ZON KENA SEMPROT SAAT LIVE TV - SINDIR JOKOWI TAK BERETIKA</v>
          </cell>
          <cell r="P39">
            <v>64</v>
          </cell>
          <cell r="R39">
            <v>0</v>
          </cell>
          <cell r="U39" t="str">
            <v>https://www.youtube.com/watch?v=gF3g2VEpZw8</v>
          </cell>
          <cell r="V39">
            <v>200108</v>
          </cell>
        </row>
        <row r="40">
          <cell r="A40" t="str">
            <v>https://www.youtube.com/watch?v=_Ozvw-o5DX4</v>
          </cell>
          <cell r="B40" t="str">
            <v>text/html; charset=utf-8</v>
          </cell>
          <cell r="C40">
            <v>200</v>
          </cell>
          <cell r="D40" t="str">
            <v>OK</v>
          </cell>
          <cell r="E40" t="str">
            <v>Highlight Anak Langit - Episode 581 dan 582 - YouTube</v>
          </cell>
          <cell r="F40">
            <v>53</v>
          </cell>
          <cell r="G40">
            <v>445</v>
          </cell>
          <cell r="H40" t="str">
            <v>Full episode program SCTV klik http://bit.ly/fullepsSCTV Rimba yang sudah terbakar api cemburu menghampiri Ali. Rimba marah kepada Ali dan langsung menonjok ...</v>
          </cell>
          <cell r="I40">
            <v>160</v>
          </cell>
          <cell r="J40">
            <v>966</v>
          </cell>
          <cell r="K40" t="str">
            <v>sctv, indonesia, sinetron, Sinetron Anak Langit, Anak Langit, Stefan William, Ammar Zoni, Immanuel Caesar Hito, Ranty Maria, Cemal Faruk, Dylan Carr, Raya Kitty</v>
          </cell>
          <cell r="L40">
            <v>160</v>
          </cell>
          <cell r="M40" t="str">
            <v>Video ini tidak tersedia.</v>
          </cell>
          <cell r="N40">
            <v>25</v>
          </cell>
          <cell r="O40" t="str">
            <v>Highlight Anak Langit - Episode 581 dan 582</v>
          </cell>
          <cell r="P40">
            <v>43</v>
          </cell>
          <cell r="R40">
            <v>0</v>
          </cell>
          <cell r="U40" t="str">
            <v>https://www.youtube.com/watch?v=_Ozvw-o5DX4</v>
          </cell>
          <cell r="V40">
            <v>174675</v>
          </cell>
        </row>
        <row r="41">
          <cell r="A41" t="str">
            <v>https://www.youtube.com/watch?v=GSO_lu2gDt4</v>
          </cell>
          <cell r="B41" t="str">
            <v>text/html; charset=utf-8</v>
          </cell>
          <cell r="C41">
            <v>200</v>
          </cell>
          <cell r="D41" t="str">
            <v>OK</v>
          </cell>
          <cell r="E41" t="str">
            <v>Satu Studio Ngakak Lihat Aksi Pelatih Zumba - YouTube</v>
          </cell>
          <cell r="F41">
            <v>53</v>
          </cell>
          <cell r="G41">
            <v>451</v>
          </cell>
          <cell r="H41" t="str">
            <v>Full Episode 1146 : http://bit.ly/2oJ2xRz Visit Zulu : http://zulu.id/ Ini Talk Show adalah program talk show masa kini yang menghadirkan tamu-tamu yang seru...</v>
          </cell>
          <cell r="I41">
            <v>160</v>
          </cell>
          <cell r="J41">
            <v>927</v>
          </cell>
          <cell r="K41" t="str">
            <v>net, media, netmedia, netmediatama, indonesia, jakarta, net tv, gosip, artis, seleb, selebriti, ini talk show, sule, andre, talk show, comedy, komedi, ini ta...</v>
          </cell>
          <cell r="L41">
            <v>160</v>
          </cell>
          <cell r="M41" t="str">
            <v>Video ini tidak tersedia.</v>
          </cell>
          <cell r="N41">
            <v>25</v>
          </cell>
          <cell r="O41" t="str">
            <v>Satu Studio Ngakak Lihat Aksi Pelatih Zumba</v>
          </cell>
          <cell r="P41">
            <v>43</v>
          </cell>
          <cell r="R41">
            <v>0</v>
          </cell>
          <cell r="U41" t="str">
            <v>https://www.youtube.com/watch?v=GSO_lu2gDt4</v>
          </cell>
          <cell r="V41">
            <v>191100</v>
          </cell>
        </row>
        <row r="42">
          <cell r="A42" t="str">
            <v>https://www.youtube.com/watch?v=eQU-R5dqP-Q</v>
          </cell>
          <cell r="B42" t="str">
            <v>text/html; charset=utf-8</v>
          </cell>
          <cell r="C42">
            <v>200</v>
          </cell>
          <cell r="D42" t="str">
            <v>OK</v>
          </cell>
          <cell r="E42" t="str">
            <v>BLACKPINK - â€˜ë¸”í•‘í•˜ìš°ìŠ¤ (BLACKPINK HOUSE)â€™ EP.9-3 - YouTube</v>
          </cell>
          <cell r="F42">
            <v>54</v>
          </cell>
          <cell r="G42">
            <v>528</v>
          </cell>
          <cell r="H42" t="str">
            <v>â€˜ë¸”í•‘í•˜ìš°ìŠ¤ (BLACKPINK HOUSE)â€™ EP.9ã…¤ã…¤ ã…¤ã…¤ ã…¤ã…¤ [Online release &amp; On-air] SAT. 9PM(KST): YouTube, V LIVE SUN. 10AM(KST): JTBC2 #ë¸”í•‘í•˜ìš°ìŠ¤ #BLACKPINK_HOUSE #BLACKPINK More...</v>
          </cell>
          <cell r="I42">
            <v>160</v>
          </cell>
          <cell r="J42">
            <v>1123</v>
          </cell>
          <cell r="K42" t="str">
            <v>BLACKPINK, ë¸”ëž™í•‘í¬, ë¸”í•‘, ì œë‹ˆ, ë¦¬ì‚¬, ë¡œì œ, ì§€ìˆ˜, JENNI, LISA, JISOO, ROSÃ‰</v>
          </cell>
          <cell r="L42">
            <v>61</v>
          </cell>
          <cell r="M42" t="str">
            <v>Video ini tidak tersedia.</v>
          </cell>
          <cell r="N42">
            <v>25</v>
          </cell>
          <cell r="O42" t="str">
            <v>BLACKPINK - â€˜ë¸”í•‘í•˜ìš°ìŠ¤ (BLACKPINK HOUSE)â€™ EP.9-3</v>
          </cell>
          <cell r="P42">
            <v>44</v>
          </cell>
          <cell r="Q42" t="str">
            <v>Transkripsi</v>
          </cell>
          <cell r="R42">
            <v>11</v>
          </cell>
          <cell r="U42" t="str">
            <v>https://www.youtube.com/watch?v=eQU-R5dqP-Q</v>
          </cell>
          <cell r="V42">
            <v>201956</v>
          </cell>
        </row>
        <row r="43">
          <cell r="A43" t="str">
            <v>https://www.youtube.com/watch?v=w9pxvhn5V9g</v>
          </cell>
          <cell r="B43" t="str">
            <v>text/html; charset=utf-8</v>
          </cell>
          <cell r="C43">
            <v>200</v>
          </cell>
          <cell r="D43" t="str">
            <v>OK</v>
          </cell>
          <cell r="E43" t="str">
            <v>PERSEBAYA VS AREMA FC FT 0-2 (FULL) Highlights and goall â— Piala Gubernur Kaltim â— 2018 - YouTube</v>
          </cell>
          <cell r="F43">
            <v>97</v>
          </cell>
          <cell r="G43">
            <v>860</v>
          </cell>
          <cell r="H43" t="str">
            <v>courtesy : MNCTV PERSEBAYA VS AREMA FC FT 0-2 (FULL) Highlights and goall â— Piala Gubernur Kaltim â— 2018 #LYSPORTTV #JOINNOW : https://www.youtube.com/channe...</v>
          </cell>
          <cell r="I43">
            <v>160</v>
          </cell>
          <cell r="J43">
            <v>1049</v>
          </cell>
          <cell r="L43">
            <v>0</v>
          </cell>
          <cell r="M43" t="str">
            <v>Video ini tidak tersedia.</v>
          </cell>
          <cell r="N43">
            <v>25</v>
          </cell>
          <cell r="O43" t="str">
            <v>PERSEBAYA VS AREMA FC FT 0-2 (FULL) Highlights and goall â— Piala Gubernur Kaltim â— 2018</v>
          </cell>
          <cell r="P43">
            <v>87</v>
          </cell>
          <cell r="R43">
            <v>0</v>
          </cell>
          <cell r="U43" t="str">
            <v>https://www.youtube.com/watch?v=w9pxvhn5V9g</v>
          </cell>
          <cell r="V43">
            <v>187141</v>
          </cell>
        </row>
        <row r="44">
          <cell r="A44" t="str">
            <v>https://www.youtube.com/watch?v=8H8oRusRFAo</v>
          </cell>
          <cell r="B44" t="str">
            <v>text/html; charset=utf-8</v>
          </cell>
          <cell r="C44">
            <v>200</v>
          </cell>
          <cell r="D44" t="str">
            <v>OK</v>
          </cell>
          <cell r="E44" t="str">
            <v>Games Tebak Bibir Bareng Presiden Jokowi - YouTube</v>
          </cell>
          <cell r="F44">
            <v>50</v>
          </cell>
          <cell r="G44">
            <v>443</v>
          </cell>
          <cell r="H44" t="str">
            <v>Talk show malam yang akan memberikan informasi dan hiburan, bersama Vincent, Desta dan Hesti Purwadinata serta bintang tamu dari berbagai kalangan. Menemani ...</v>
          </cell>
          <cell r="I44">
            <v>160</v>
          </cell>
          <cell r="J44">
            <v>979</v>
          </cell>
          <cell r="K44" t="str">
            <v>net, media, netmedia, netmediatama, indonesia, jakarta, net tv, artis, seleb, selebriti, celebrity, Tonight Show, My own music, Vincent, Desta, hesti purwadi...</v>
          </cell>
          <cell r="L44">
            <v>160</v>
          </cell>
          <cell r="M44" t="str">
            <v>Video ini tidak tersedia.</v>
          </cell>
          <cell r="N44">
            <v>25</v>
          </cell>
          <cell r="O44" t="str">
            <v>Games Tebak Bibir Bareng Presiden Jokowi</v>
          </cell>
          <cell r="P44">
            <v>40</v>
          </cell>
          <cell r="R44">
            <v>0</v>
          </cell>
          <cell r="U44" t="str">
            <v>https://www.youtube.com/watch?v=8H8oRusRFAo</v>
          </cell>
          <cell r="V44">
            <v>199321</v>
          </cell>
        </row>
        <row r="45">
          <cell r="A45" t="str">
            <v>https://www.youtube.com/watch?v=t9L3XAKu3Y4</v>
          </cell>
          <cell r="B45" t="str">
            <v>text/html; charset=utf-8</v>
          </cell>
          <cell r="C45">
            <v>200</v>
          </cell>
          <cell r="D45" t="str">
            <v>OK</v>
          </cell>
          <cell r="E45" t="str">
            <v>DEBAT PANAS FADLI ZON VS RAJA JULI ANTONI DI ILC MCA - YouTube</v>
          </cell>
          <cell r="F45">
            <v>62</v>
          </cell>
          <cell r="G45">
            <v>599</v>
          </cell>
          <cell r="H45" t="str">
            <v>wakil ketua dpr fadli zon terlibat debat panas dengan sekjen psi raja juli di acara indonesia lawyer club 6 maret 2018</v>
          </cell>
          <cell r="I45">
            <v>118</v>
          </cell>
          <cell r="J45">
            <v>669</v>
          </cell>
          <cell r="K45" t="str">
            <v>ilc, ilc tvone, ilc mca, ilc muslim cayber army, ilc dalang mca, ilc 6 maret 2018, ilc minggu ini, ilc fadli zon, ilc sekjen psi, indonesia laywer club mca, ...</v>
          </cell>
          <cell r="L45">
            <v>160</v>
          </cell>
          <cell r="M45" t="str">
            <v>Video ini tidak tersedia.</v>
          </cell>
          <cell r="N45">
            <v>25</v>
          </cell>
          <cell r="O45" t="str">
            <v>DEBAT PANAS FADLI ZON VS RAJA JULI ANTONI DI ILC MCA</v>
          </cell>
          <cell r="P45">
            <v>52</v>
          </cell>
          <cell r="R45">
            <v>0</v>
          </cell>
          <cell r="U45" t="str">
            <v>https://www.youtube.com/watch?v=t9L3XAKu3Y4</v>
          </cell>
          <cell r="V45">
            <v>188161</v>
          </cell>
        </row>
        <row r="46">
          <cell r="A46" t="str">
            <v>https://www.youtube.com/watch?v=ujyqTLot9g0</v>
          </cell>
          <cell r="B46" t="str">
            <v>text/html; charset=utf-8</v>
          </cell>
          <cell r="C46">
            <v>200</v>
          </cell>
          <cell r="D46" t="str">
            <v>OK</v>
          </cell>
          <cell r="E46" t="str">
            <v>HANYA BEDA SEHARI..!! 10 Tempat Ini Tiba-Tiba Berubah Drastis #YtCrash - YouTube</v>
          </cell>
          <cell r="F46">
            <v>80</v>
          </cell>
          <cell r="G46">
            <v>706</v>
          </cell>
          <cell r="H46" t="str">
            <v>#YtCrash - Tidak ada yang tahu rencana Tuhan esok hari. Walaupun segala macam metode prediksi sudah dilakukan, tetapi tetap saja tidak bisa memastikan dengan...</v>
          </cell>
          <cell r="I46">
            <v>160</v>
          </cell>
          <cell r="J46">
            <v>972</v>
          </cell>
          <cell r="K46" t="str">
            <v>Youtube Crash, YtCrash, Indonesia, aneh tapi nyata, kejadian aneh, Trans TV, Trans 7, On the spot, Terbaru, Trans 7 On the spot Terbaru, On the spot Terbaru ...</v>
          </cell>
          <cell r="L46">
            <v>160</v>
          </cell>
          <cell r="M46" t="str">
            <v>Video ini tidak tersedia.</v>
          </cell>
          <cell r="N46">
            <v>25</v>
          </cell>
          <cell r="O46" t="str">
            <v>HANYA BEDA SEHARI..!! 10 Tempat Ini Tiba-Tiba Berubah Drastis #YtCrash</v>
          </cell>
          <cell r="P46">
            <v>70</v>
          </cell>
          <cell r="R46">
            <v>0</v>
          </cell>
          <cell r="U46" t="str">
            <v>https://www.youtube.com/watch?v=ujyqTLot9g0</v>
          </cell>
          <cell r="V46">
            <v>190599</v>
          </cell>
        </row>
        <row r="47">
          <cell r="A47" t="str">
            <v>https://www.youtube.com/watch?v=_ARP_DoFSDI</v>
          </cell>
          <cell r="B47" t="str">
            <v>text/html; charset=utf-8</v>
          </cell>
          <cell r="C47">
            <v>200</v>
          </cell>
          <cell r="D47" t="str">
            <v>OK</v>
          </cell>
          <cell r="E47" t="str">
            <v>Kapolri Tito Karnavian Bertanya Kepada Ustaz Abdul Somad, INI JAWABANNYA... - YouTube</v>
          </cell>
          <cell r="F47">
            <v>85</v>
          </cell>
          <cell r="G47">
            <v>744</v>
          </cell>
          <cell r="H47" t="str">
            <v>Program Damai Indonesiaku tvOne edisi 4 Maret 2018 mengangkat tema "Visi dan Misi Seorang Mukmin" yang berlangsung di Majelis Adzikra, Sentul, Bogor. Dengan ...</v>
          </cell>
          <cell r="I47">
            <v>160</v>
          </cell>
          <cell r="J47">
            <v>978</v>
          </cell>
          <cell r="K47" t="str">
            <v>tvone, tv one, tvonenews, talkshow tvone, etalkshow, indonesian bussines forum, fakta tvone, dua sisi tvone, politik, sosial, ekonomi, indonesia, dialog, deb...</v>
          </cell>
          <cell r="L47">
            <v>160</v>
          </cell>
          <cell r="M47" t="str">
            <v>Video ini tidak tersedia.</v>
          </cell>
          <cell r="N47">
            <v>25</v>
          </cell>
          <cell r="O47" t="str">
            <v>Kapolri Tito Karnavian Bertanya Kepada Ustaz Abdul Somad, INI JAWABANNYA...</v>
          </cell>
          <cell r="P47">
            <v>75</v>
          </cell>
          <cell r="R47">
            <v>0</v>
          </cell>
          <cell r="U47" t="str">
            <v>https://www.youtube.com/watch?v=_ARP_DoFSDI</v>
          </cell>
          <cell r="V47">
            <v>187903</v>
          </cell>
        </row>
        <row r="48">
          <cell r="A48" t="str">
            <v>https://www.youtube.com/watch?v=Nf_U_4Azc0w</v>
          </cell>
          <cell r="B48" t="str">
            <v>text/html; charset=utf-8</v>
          </cell>
          <cell r="C48">
            <v>200</v>
          </cell>
          <cell r="D48" t="str">
            <v>OK</v>
          </cell>
          <cell r="E48" t="str">
            <v>Ternyata Ucapan Pedess Wendi Ini Yg Bikin Widi Mulia Tersinggung di Acara Brownis! - YouTube</v>
          </cell>
          <cell r="F48">
            <v>92</v>
          </cell>
          <cell r="G48">
            <v>783</v>
          </cell>
          <cell r="I48">
            <v>0</v>
          </cell>
          <cell r="J48">
            <v>0</v>
          </cell>
          <cell r="K48" t="str">
            <v>natasha wilona, verrel bramasta, jodoh yang tertukar, aliando syarif, anak langit, prilly latuconsina, ariel tatum, siapa takut jatuh cinta reborn, berita ar...</v>
          </cell>
          <cell r="L48">
            <v>160</v>
          </cell>
          <cell r="M48" t="str">
            <v>Video ini tidak tersedia.</v>
          </cell>
          <cell r="N48">
            <v>25</v>
          </cell>
          <cell r="O48" t="str">
            <v>Ternyata Ucapan Pedess Wendi Ini Yg Bikin Widi Mulia Tersinggung di Acara Brownis!</v>
          </cell>
          <cell r="P48">
            <v>82</v>
          </cell>
          <cell r="R48">
            <v>0</v>
          </cell>
          <cell r="U48" t="str">
            <v>https://www.youtube.com/watch?v=Nf_U_4Azc0w</v>
          </cell>
          <cell r="V48">
            <v>185825</v>
          </cell>
        </row>
        <row r="49">
          <cell r="A49" t="str">
            <v>https://www.youtube.com/watch?v=gwq3lhH3aF4</v>
          </cell>
          <cell r="B49" t="str">
            <v>text/html; charset=utf-8</v>
          </cell>
          <cell r="C49">
            <v>200</v>
          </cell>
          <cell r="D49" t="str">
            <v>OK</v>
          </cell>
          <cell r="E49" t="str">
            <v>6 Besar Indonesian Idol &amp; Detik Detik Eliminasi Top 7 Spektakuler Show - YouTube</v>
          </cell>
          <cell r="F49">
            <v>80</v>
          </cell>
          <cell r="G49">
            <v>664</v>
          </cell>
          <cell r="H49" t="str">
            <v>Top 6 (6 Besar) Indonesian Idol 2018 dan Detik-Detik Pengumuman Eliminasi Spektakuler Show Indonesian Idol 2018. Dimana 1 dari 7 peserta akan tereleminasi da...</v>
          </cell>
          <cell r="I49">
            <v>160</v>
          </cell>
          <cell r="J49">
            <v>958</v>
          </cell>
          <cell r="K49" t="str">
            <v>Detik-Detik Eliminasi Top 7 Indonesian Idol 2018, Daftar 6 besar Indonesian Idol 2018, Top 6 Indonesian Idol 2018, Top 7 Indonesian Idol 2018, Top 5 Indonesi...</v>
          </cell>
          <cell r="L49">
            <v>160</v>
          </cell>
          <cell r="M49" t="str">
            <v>Video ini tidak tersedia.</v>
          </cell>
          <cell r="N49">
            <v>25</v>
          </cell>
          <cell r="O49" t="str">
            <v>6 Besar Indonesian Idol &amp; Detik Detik Eliminasi Top 7 Spektakuler Show</v>
          </cell>
          <cell r="P49">
            <v>70</v>
          </cell>
          <cell r="R49">
            <v>0</v>
          </cell>
          <cell r="U49" t="str">
            <v>https://www.youtube.com/watch?v=gwq3lhH3aF4</v>
          </cell>
          <cell r="V49">
            <v>198643</v>
          </cell>
        </row>
        <row r="50">
          <cell r="A50" t="str">
            <v>https://www.youtube.com/watch?v=X9rYtEIzLM0</v>
          </cell>
          <cell r="B50" t="str">
            <v>text/html; charset=utf-8</v>
          </cell>
          <cell r="C50">
            <v>200</v>
          </cell>
          <cell r="D50" t="str">
            <v>OK</v>
          </cell>
          <cell r="E50" t="str">
            <v>KONSER SLANK IN LOVE | VIRUS Feat VIA VALLEN - YouTube</v>
          </cell>
          <cell r="F50">
            <v>54</v>
          </cell>
          <cell r="G50">
            <v>516</v>
          </cell>
          <cell r="H50" t="str">
            <v>KONSER SLANK IN LOVE, SELASA 27 FEBRUARI 2018 -------------------------------------------------------------------------------------- FEATURING : KRISDAYANTI ...</v>
          </cell>
          <cell r="I50">
            <v>160</v>
          </cell>
          <cell r="J50">
            <v>874</v>
          </cell>
          <cell r="K50" t="str">
            <v>SLANK IN LOVE, SLANK, SLANKERS, TRANS 7, TRANSMEDIA, KONSER SLANK, VIRUS, VIA VALLEN</v>
          </cell>
          <cell r="L50">
            <v>84</v>
          </cell>
          <cell r="M50" t="str">
            <v>Video ini tidak tersedia.</v>
          </cell>
          <cell r="N50">
            <v>25</v>
          </cell>
          <cell r="O50" t="str">
            <v>KONSER SLANK IN LOVE | VIRUS Feat VIA VALLEN</v>
          </cell>
          <cell r="P50">
            <v>44</v>
          </cell>
          <cell r="R50">
            <v>0</v>
          </cell>
          <cell r="U50" t="str">
            <v>https://www.youtube.com/watch?v=X9rYtEIzLM0</v>
          </cell>
          <cell r="V50">
            <v>193024</v>
          </cell>
        </row>
        <row r="51">
          <cell r="A51" t="str">
            <v>https://www.youtube.com/watch?v=hZK022hHXPw</v>
          </cell>
          <cell r="B51" t="str">
            <v>text/html; charset=utf-8</v>
          </cell>
          <cell r="C51">
            <v>200</v>
          </cell>
          <cell r="D51" t="str">
            <v>OK</v>
          </cell>
          <cell r="E51" t="str">
            <v>CUMA NASI SAMA TELOR TAPI YANG MAKAN RAME!!!! - YouTube</v>
          </cell>
          <cell r="F51">
            <v>55</v>
          </cell>
          <cell r="G51">
            <v>553</v>
          </cell>
          <cell r="H51" t="str">
            <v>Yo Mamen! Gw lagi di Pontianak untuk review makanan dan kali ini ada salah satu tempat makan yang rame banget dan salah satu menunya adalah nasi telor. Revie...</v>
          </cell>
          <cell r="I51">
            <v>160</v>
          </cell>
          <cell r="J51">
            <v>967</v>
          </cell>
          <cell r="K51" t="str">
            <v>rumah makan, review makanan, makan keliling indonesia, makanan enak di indonesia, food vlogger, wisata kuliner, kuliner indonesia, nex carlos, nasi telor, na...</v>
          </cell>
          <cell r="L51">
            <v>160</v>
          </cell>
          <cell r="M51" t="str">
            <v>Video ini tidak tersedia.</v>
          </cell>
          <cell r="N51">
            <v>25</v>
          </cell>
          <cell r="O51" t="str">
            <v>CUMA NASI SAMA TELOR TAPI YANG MAKAN RAME!!!!</v>
          </cell>
          <cell r="P51">
            <v>45</v>
          </cell>
          <cell r="R51">
            <v>0</v>
          </cell>
          <cell r="U51" t="str">
            <v>https://www.youtube.com/watch?v=hZK022hHXPw</v>
          </cell>
          <cell r="V51">
            <v>189183</v>
          </cell>
        </row>
        <row r="52">
          <cell r="A52" t="str">
            <v>https://www.youtube.com/watch?v=-T2yP6g1mjQ</v>
          </cell>
          <cell r="B52" t="str">
            <v>text/html; charset=utf-8</v>
          </cell>
          <cell r="C52">
            <v>200</v>
          </cell>
          <cell r="D52" t="str">
            <v>OK</v>
          </cell>
          <cell r="E52" t="str">
            <v>Lagi Khusyu Sholat Didatangi Ular, Sahabat Rasulullah ï·º Melakukan Hal ini #YtCrash - YouTube</v>
          </cell>
          <cell r="F52">
            <v>92</v>
          </cell>
          <cell r="G52">
            <v>775</v>
          </cell>
          <cell r="H52" t="str">
            <v>#YtCrash - Ada sebuah kisah di zaman rasulullah mengenai kekhusyuâ€™an sholat saat ada hewan berbahaya. Lagi Khusyu Sholat Didatangi Ular, Apa Yang Harus Kita ...</v>
          </cell>
          <cell r="I52">
            <v>160</v>
          </cell>
          <cell r="J52">
            <v>973</v>
          </cell>
          <cell r="K52" t="str">
            <v>ytcrash, ytcrashislam, islam, muslim, ceramah, agama, kisah inspiratif, al quran, video islami, kisah islami, hadist, Khusyu Sholat, ular, ular besar, ular d...</v>
          </cell>
          <cell r="L52">
            <v>160</v>
          </cell>
          <cell r="M52" t="str">
            <v>Video ini tidak tersedia.</v>
          </cell>
          <cell r="N52">
            <v>25</v>
          </cell>
          <cell r="O52" t="str">
            <v>Lagi Khusyu Sholat Didatangi Ular, Sahabat Rasulullah ï·º Melakukan Hal ini #YtCrash</v>
          </cell>
          <cell r="P52">
            <v>82</v>
          </cell>
          <cell r="R52">
            <v>0</v>
          </cell>
          <cell r="U52" t="str">
            <v>https://www.youtube.com/watch?v=-T2yP6g1mjQ</v>
          </cell>
          <cell r="V52">
            <v>185935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aped Results CSV trial1"/>
    </sheetNames>
    <sheetDataSet>
      <sheetData sheetId="0">
        <row r="3">
          <cell r="A3" t="str">
            <v>https://www.youtube.com//watch?v=EGgVkg7TLBU</v>
          </cell>
          <cell r="B3" t="str">
            <v>text/html; charset=utf-8</v>
          </cell>
          <cell r="C3">
            <v>200</v>
          </cell>
          <cell r="D3" t="str">
            <v>OK</v>
          </cell>
          <cell r="E3" t="str">
            <v>BALI UNITED vs THANH HOA FC FT 3-1 (FULL) Highlights and goall â— AFC CUP â— 2018 - YouTube</v>
          </cell>
          <cell r="F3">
            <v>89</v>
          </cell>
          <cell r="G3">
            <v>803</v>
          </cell>
          <cell r="H3" t="str">
            <v>https://goo.gl/PkZts8 - subscribe ke channel Alan https://goo.gl/VK2zcf - Website dimana Alan mendapatkan semuanya courtesy : FOXSPORT TV #LYSPORTTV #JOINNOW...</v>
          </cell>
          <cell r="I3">
            <v>160</v>
          </cell>
          <cell r="J3">
            <v>1019</v>
          </cell>
          <cell r="L3">
            <v>0</v>
          </cell>
          <cell r="M3" t="str">
            <v>Video ini tidak tersedia.</v>
          </cell>
          <cell r="N3">
            <v>25</v>
          </cell>
          <cell r="O3" t="str">
            <v>BALI UNITED vs THANH HOA FC FT 3-1 (FULL) Highlights and goall â— AFC CUP â— 2018</v>
          </cell>
          <cell r="P3">
            <v>79</v>
          </cell>
          <cell r="R3">
            <v>0</v>
          </cell>
          <cell r="U3" t="str">
            <v>https://www.youtube.com/watch?v=EGgVkg7TLBU</v>
          </cell>
          <cell r="V3">
            <v>187398</v>
          </cell>
        </row>
        <row r="4">
          <cell r="A4" t="str">
            <v>https://www.youtube.com//watch?v=0kYQEB9_HQA</v>
          </cell>
          <cell r="B4" t="str">
            <v>text/html; charset=utf-8</v>
          </cell>
          <cell r="C4">
            <v>200</v>
          </cell>
          <cell r="D4" t="str">
            <v>OK</v>
          </cell>
          <cell r="E4" t="str">
            <v>Bali United vs Thanh Hoa FT 3-1 (FULL) Highlights All Goals - AFC cup 2018 - YouTube</v>
          </cell>
          <cell r="F4">
            <v>84</v>
          </cell>
          <cell r="G4">
            <v>705</v>
          </cell>
          <cell r="H4" t="str">
            <v>Bali United vs Thanh Hoa contact me for business : barcariezky10@gmail.com https://ads.uang-instan.com/barcariezky-2/ Cuma 200 ribu aja kamu bisa dapetin ban...</v>
          </cell>
          <cell r="I4">
            <v>160</v>
          </cell>
          <cell r="J4">
            <v>962</v>
          </cell>
          <cell r="K4" t="str">
            <v>Bali United vs Thanh Hoa, Bali United vs FLC Thanh Hoa, AFC cup 2018, Highlights Bali United vs Thanh Hoa, Cuplikan gol Bali United vs Thanh Hoa, hasil perta...</v>
          </cell>
          <cell r="L4">
            <v>160</v>
          </cell>
          <cell r="M4" t="str">
            <v>Video ini tidak tersedia.</v>
          </cell>
          <cell r="N4">
            <v>25</v>
          </cell>
          <cell r="O4" t="str">
            <v>Bali United vs Thanh Hoa FT 3-1 (FULL) Highlights All Goals - AFC cup 2018</v>
          </cell>
          <cell r="P4">
            <v>74</v>
          </cell>
          <cell r="Q4" t="str">
            <v>Transkripsi</v>
          </cell>
          <cell r="R4">
            <v>11</v>
          </cell>
          <cell r="U4" t="str">
            <v>https://www.youtube.com/watch?v=0kYQEB9_HQA</v>
          </cell>
          <cell r="V4">
            <v>199303</v>
          </cell>
        </row>
        <row r="5">
          <cell r="A5" t="str">
            <v>https://www.youtube.com//watch?v=k07RSst7lbs</v>
          </cell>
          <cell r="B5" t="str">
            <v>text/html; charset=utf-8</v>
          </cell>
          <cell r="C5">
            <v>200</v>
          </cell>
          <cell r="D5" t="str">
            <v>OK</v>
          </cell>
          <cell r="E5" t="str">
            <v>KZL! - Ketika Lo Ketemu Orang Yang Ngeselin Parah! - YouTube</v>
          </cell>
          <cell r="F5">
            <v>60</v>
          </cell>
          <cell r="G5">
            <v>522</v>
          </cell>
          <cell r="H5" t="str">
            <v>Yow temen2! Nonton terus ya video gue! Jangan lupa like, komen, sama share video ini biar makin banyak yang ketawa, jadi lo ga sendirian kalo ketawa. Masa 20...</v>
          </cell>
          <cell r="I5">
            <v>160</v>
          </cell>
          <cell r="J5">
            <v>948</v>
          </cell>
          <cell r="K5" t="str">
            <v>theodd1sout, jaidenanimation, domics, tim2one, radityadika, animasi, 2danimation, ykhendrawan, fergiejnx, egi, webtoon, vlog, bayuskak, kartun, subscribers, ...</v>
          </cell>
          <cell r="L5">
            <v>160</v>
          </cell>
          <cell r="M5" t="str">
            <v>Video ini tidak tersedia.</v>
          </cell>
          <cell r="N5">
            <v>25</v>
          </cell>
          <cell r="O5" t="str">
            <v>KZL! - Ketika Lo Ketemu Orang Yang Ngeselin Parah!</v>
          </cell>
          <cell r="P5">
            <v>50</v>
          </cell>
          <cell r="R5">
            <v>0</v>
          </cell>
          <cell r="U5" t="str">
            <v>https://www.youtube.com/watch?v=k07RSst7lbs</v>
          </cell>
          <cell r="V5">
            <v>181603</v>
          </cell>
        </row>
        <row r="6">
          <cell r="A6" t="str">
            <v>https://www.youtube.com//watch?v=hZK022hHXPw</v>
          </cell>
          <cell r="B6" t="str">
            <v>text/html; charset=utf-8</v>
          </cell>
          <cell r="C6">
            <v>200</v>
          </cell>
          <cell r="D6" t="str">
            <v>OK</v>
          </cell>
          <cell r="E6" t="str">
            <v>CUMA NASI SAMA TELOR TAPI YANG MAKAN RAME!!!! - YouTube</v>
          </cell>
          <cell r="F6">
            <v>55</v>
          </cell>
          <cell r="G6">
            <v>553</v>
          </cell>
          <cell r="H6" t="str">
            <v>Yo Mamen! Gw lagi di Pontianak untuk review makanan dan kali ini ada salah satu tempat makan yang rame banget dan salah satu menunya adalah nasi telor. Revie...</v>
          </cell>
          <cell r="I6">
            <v>160</v>
          </cell>
          <cell r="J6">
            <v>967</v>
          </cell>
          <cell r="K6" t="str">
            <v>rumah makan, review makanan, makan keliling indonesia, makanan enak di indonesia, food vlogger, wisata kuliner, kuliner indonesia, nex carlos, nasi telor, na...</v>
          </cell>
          <cell r="L6">
            <v>160</v>
          </cell>
          <cell r="M6" t="str">
            <v>Video ini tidak tersedia.</v>
          </cell>
          <cell r="N6">
            <v>25</v>
          </cell>
          <cell r="O6" t="str">
            <v>CUMA NASI SAMA TELOR TAPI YANG MAKAN RAME!!!!</v>
          </cell>
          <cell r="P6">
            <v>45</v>
          </cell>
          <cell r="R6">
            <v>0</v>
          </cell>
          <cell r="U6" t="str">
            <v>https://www.youtube.com/watch?v=hZK022hHXPw</v>
          </cell>
          <cell r="V6">
            <v>189538</v>
          </cell>
        </row>
        <row r="7">
          <cell r="A7" t="str">
            <v>https://www.youtube.com//watch?v=RfUqf0KUYis</v>
          </cell>
          <cell r="B7" t="str">
            <v>text/html; charset=utf-8</v>
          </cell>
          <cell r="C7">
            <v>200</v>
          </cell>
          <cell r="D7" t="str">
            <v>OK</v>
          </cell>
          <cell r="E7" t="str">
            <v>BTS IDOL SPEKTA 9 â€œPULANG, JODIE MENINGGALKAN KELUARGA KEDUANYAâ€ - YouTube</v>
          </cell>
          <cell r="F7">
            <v>74</v>
          </cell>
          <cell r="G7">
            <v>767</v>
          </cell>
          <cell r="H7" t="str">
            <v>Haru, minggu ini adalah saatnya Jodie untuk pulang. Bukan tanpa hasil, Jodie sudah membuktikan pada Indonesia kalau ia memang pantas berada di panggung Spekt...</v>
          </cell>
          <cell r="I7">
            <v>160</v>
          </cell>
          <cell r="J7">
            <v>973</v>
          </cell>
          <cell r="K7" t="str">
            <v>RCTI, RCTI Mobile, RCTI TV, RCTI Official, Televisi, Rajawali Citra Televisi Indonesia, Entertaiment, Layar Drama Indonesia, Infotaiment, Seputar Indonesia, ...</v>
          </cell>
          <cell r="L7">
            <v>160</v>
          </cell>
          <cell r="M7" t="str">
            <v>Video ini tidak tersedia.</v>
          </cell>
          <cell r="N7">
            <v>25</v>
          </cell>
          <cell r="O7" t="str">
            <v>BTS IDOL SPEKTA 9 â€œPULANG, JODIE MENINGGALKAN KELUARGA KEDUANYAâ€</v>
          </cell>
          <cell r="P7">
            <v>64</v>
          </cell>
          <cell r="R7">
            <v>0</v>
          </cell>
          <cell r="U7" t="str">
            <v>https://www.youtube.com/watch?v=RfUqf0KUYis</v>
          </cell>
          <cell r="V7">
            <v>198331</v>
          </cell>
        </row>
        <row r="8">
          <cell r="A8" t="str">
            <v>https://www.youtube.com//watch?v=Z3xfzG5WjQQ</v>
          </cell>
          <cell r="B8" t="str">
            <v>text/html; charset=utf-8</v>
          </cell>
          <cell r="C8">
            <v>200</v>
          </cell>
          <cell r="D8" t="str">
            <v>OK</v>
          </cell>
          <cell r="E8" t="str">
            <v>Inilah Beberapa Orang Paling Beruntung yang Terhindar dari Bencana Dgn Cara yg Tak Dapat Dipercaya! - YouTube</v>
          </cell>
          <cell r="F8">
            <v>109</v>
          </cell>
          <cell r="G8">
            <v>938</v>
          </cell>
          <cell r="H8" t="str">
            <v>Cobain yuk isi survey disini! Bisa dapetin free cash dan giftcard dari opinion world loh! Click disini ya ðŸ‘‰ http://9nl.es/CalonSarjana ðŸ‘ˆ #sponsor Ada yang pe...</v>
          </cell>
          <cell r="I8">
            <v>162</v>
          </cell>
          <cell r="J8">
            <v>905</v>
          </cell>
          <cell r="K8" t="str">
            <v>Calon Sarjana, Misteri, Aneh tapi nyata, kejadian aneh, On the Spot, Trans 7, viral, fakta, rahasia, tersembunyi, CCTV, Video Aneh, Video Unik, Terbaru, beru...</v>
          </cell>
          <cell r="L8">
            <v>160</v>
          </cell>
          <cell r="M8" t="str">
            <v>Video ini tidak tersedia.</v>
          </cell>
          <cell r="N8">
            <v>25</v>
          </cell>
          <cell r="O8" t="str">
            <v>Inilah Beberapa Orang Paling Beruntung yang Terhindar dari Bencana Dgn Cara yg Tak Dapat Dipercaya!</v>
          </cell>
          <cell r="P8">
            <v>99</v>
          </cell>
          <cell r="R8">
            <v>0</v>
          </cell>
          <cell r="U8" t="str">
            <v>https://www.youtube.com/watch?v=Z3xfzG5WjQQ</v>
          </cell>
          <cell r="V8">
            <v>188447</v>
          </cell>
        </row>
        <row r="9">
          <cell r="A9" t="str">
            <v>https://www.youtube.com//watch?v=8H8oRusRFAo</v>
          </cell>
          <cell r="B9" t="str">
            <v>text/html; charset=utf-8</v>
          </cell>
          <cell r="C9">
            <v>200</v>
          </cell>
          <cell r="D9" t="str">
            <v>OK</v>
          </cell>
          <cell r="E9" t="str">
            <v>Games Tebak Bibir Bareng Presiden Jokowi - YouTube</v>
          </cell>
          <cell r="F9">
            <v>50</v>
          </cell>
          <cell r="G9">
            <v>443</v>
          </cell>
          <cell r="H9" t="str">
            <v>Talk show malam yang akan memberikan informasi dan hiburan, bersama Vincent, Desta dan Hesti Purwadinata serta bintang tamu dari berbagai kalangan. Menemani ...</v>
          </cell>
          <cell r="I9">
            <v>160</v>
          </cell>
          <cell r="J9">
            <v>979</v>
          </cell>
          <cell r="K9" t="str">
            <v>net, media, netmedia, netmediatama, indonesia, jakarta, net tv, artis, seleb, selebriti, celebrity, Tonight Show, My own music, Vincent, Desta, hesti purwadi...</v>
          </cell>
          <cell r="L9">
            <v>160</v>
          </cell>
          <cell r="M9" t="str">
            <v>Video ini tidak tersedia.</v>
          </cell>
          <cell r="N9">
            <v>25</v>
          </cell>
          <cell r="O9" t="str">
            <v>Games Tebak Bibir Bareng Presiden Jokowi</v>
          </cell>
          <cell r="P9">
            <v>40</v>
          </cell>
          <cell r="R9">
            <v>0</v>
          </cell>
          <cell r="U9" t="str">
            <v>https://www.youtube.com/watch?v=8H8oRusRFAo</v>
          </cell>
          <cell r="V9">
            <v>199109</v>
          </cell>
        </row>
        <row r="10">
          <cell r="A10" t="str">
            <v>https://www.youtube.com//watch?v=LVAAtUTcZDc</v>
          </cell>
          <cell r="B10" t="str">
            <v>text/html; charset=utf-8</v>
          </cell>
          <cell r="C10">
            <v>200</v>
          </cell>
          <cell r="D10" t="str">
            <v>OK</v>
          </cell>
          <cell r="E10" t="str">
            <v>Nonton Chandra Nandini Episode 63 Full - YouTube</v>
          </cell>
          <cell r="F10">
            <v>48</v>
          </cell>
          <cell r="G10">
            <v>417</v>
          </cell>
          <cell r="H10" t="str">
            <v>Nonton film Chandra Nandini Episode 63 dengan durasi full berbahasa Indonesia, tayang di televisi tanggal 6 Maret 2018 di antv keren. Nantikan Episode 64 65 ...</v>
          </cell>
          <cell r="I10">
            <v>160</v>
          </cell>
          <cell r="J10">
            <v>930</v>
          </cell>
          <cell r="K10" t="str">
            <v>Chandra Nandini, Chandra Nandini episode 63, Chandra Nandini antv full, Chandra Nandini episode terbaru, Film India Chandra Nandini, Chandra Nandini hari ini</v>
          </cell>
          <cell r="L10">
            <v>157</v>
          </cell>
          <cell r="M10" t="str">
            <v>Video ini tidak tersedia.</v>
          </cell>
          <cell r="N10">
            <v>25</v>
          </cell>
          <cell r="O10" t="str">
            <v>Nonton Chandra Nandini Episode 63 Full</v>
          </cell>
          <cell r="P10">
            <v>38</v>
          </cell>
          <cell r="R10">
            <v>0</v>
          </cell>
          <cell r="U10" t="str">
            <v>https://www.youtube.com/watch?v=LVAAtUTcZDc</v>
          </cell>
          <cell r="V10">
            <v>167882</v>
          </cell>
        </row>
        <row r="11">
          <cell r="A11" t="str">
            <v>https://www.youtube.com//watch?v=NAPkjd2iSls</v>
          </cell>
          <cell r="B11" t="str">
            <v>text/html; charset=utf-8</v>
          </cell>
          <cell r="C11">
            <v>200</v>
          </cell>
          <cell r="D11" t="str">
            <v>OK</v>
          </cell>
          <cell r="E11" t="str">
            <v>Barcelona vs Atletico Madrid 1-0 - Extended Match Highlights - La Liga 04/03/2018 HD - YouTube</v>
          </cell>
          <cell r="F11">
            <v>94</v>
          </cell>
          <cell r="G11">
            <v>778</v>
          </cell>
          <cell r="H11" t="str">
            <v>Barcelona vs Atletico Madrid 1-0 - Extended Match Highlights - La Liga 04/03/2018 HD Spanish La Liga Barcelona vs Atletico Madrid 3:15pm Sunday 4th March Cam...</v>
          </cell>
          <cell r="I11">
            <v>160</v>
          </cell>
          <cell r="J11">
            <v>965</v>
          </cell>
          <cell r="K11" t="str">
            <v>Barcelona, vs, Atletico Madrid, 1-0, Goals, Highlights, 04, March, 2018, Barcelona vs Atletico Madrid, Barcelona vs Atletico Madrid 1-0, Barcelona vs Atletic...</v>
          </cell>
          <cell r="L11">
            <v>160</v>
          </cell>
          <cell r="M11" t="str">
            <v>Video ini tidak tersedia.</v>
          </cell>
          <cell r="N11">
            <v>25</v>
          </cell>
          <cell r="O11" t="str">
            <v>Barcelona vs Atletico Madrid 1-0 - Extended Match Highlights - La Liga 04/03/2018 HD</v>
          </cell>
          <cell r="P11">
            <v>84</v>
          </cell>
          <cell r="Q11" t="str">
            <v>Transkripsi</v>
          </cell>
          <cell r="R11">
            <v>11</v>
          </cell>
          <cell r="U11" t="str">
            <v>https://www.youtube.com/watch?v=NAPkjd2iSls</v>
          </cell>
          <cell r="V11">
            <v>200352</v>
          </cell>
        </row>
        <row r="12">
          <cell r="A12" t="str">
            <v>https://www.youtube.com//watch?v=qQUp3_rbDBE</v>
          </cell>
          <cell r="B12" t="str">
            <v>text/html; charset=utf-8</v>
          </cell>
          <cell r="C12">
            <v>200</v>
          </cell>
          <cell r="D12" t="str">
            <v>OK</v>
          </cell>
          <cell r="E12" t="str">
            <v>Via Vallen - Bojo Galak (Official Music Video) - YouTube</v>
          </cell>
          <cell r="F12">
            <v>56</v>
          </cell>
          <cell r="G12">
            <v>447</v>
          </cell>
          <cell r="H12" t="str">
            <v>Video musik dari Via Vallen berjudul â€˜Bojo Galakâ€™. Untuk mendengarkan lagu dari artis dan musisi Ascada Musik lainnya, klik di sini: https://www.youtube.com/...</v>
          </cell>
          <cell r="I12">
            <v>160</v>
          </cell>
          <cell r="J12">
            <v>932</v>
          </cell>
          <cell r="K12" t="str">
            <v>ascada musik, via vallen lagu, lagu lagu via vallen, download via vallen, download lagu via vallen, lagu lagu dadali, lagu dadali, download dadali, lagu lagu...</v>
          </cell>
          <cell r="L12">
            <v>160</v>
          </cell>
          <cell r="M12" t="str">
            <v>Video ini tidak tersedia.</v>
          </cell>
          <cell r="N12">
            <v>25</v>
          </cell>
          <cell r="O12" t="str">
            <v>Via Vallen - Bojo Galak (Official Music Video)</v>
          </cell>
          <cell r="P12">
            <v>46</v>
          </cell>
          <cell r="R12">
            <v>0</v>
          </cell>
          <cell r="U12" t="str">
            <v>https://www.youtube.com/watch?v=qQUp3_rbDBE</v>
          </cell>
          <cell r="V12">
            <v>197619</v>
          </cell>
        </row>
        <row r="13">
          <cell r="A13" t="str">
            <v>https://www.youtube.com//watch?v=y3hGBJjLpKo</v>
          </cell>
          <cell r="B13" t="str">
            <v>text/html; charset=utf-8</v>
          </cell>
          <cell r="C13">
            <v>200</v>
          </cell>
          <cell r="D13" t="str">
            <v>OK</v>
          </cell>
          <cell r="E13" t="str">
            <v>Jodie Di Buuully Karena Posting Ini Setelah Tereliminasi Indonesian Idol 2018 - YouTube</v>
          </cell>
          <cell r="F13">
            <v>87</v>
          </cell>
          <cell r="G13">
            <v>708</v>
          </cell>
          <cell r="H13" t="str">
            <v>Akhir Indonesian Idol 2018 tadi malam mengasilkan 6 Besar Indonesian Idol 2018 dan Jodie tereliminasi di Indonesian Idol 2018 tadi malam. Tapi stelah beberap...</v>
          </cell>
          <cell r="I13">
            <v>160</v>
          </cell>
          <cell r="J13">
            <v>934</v>
          </cell>
          <cell r="K13" t="str">
            <v>Indonesian Idol 2018, Indonesian Idol 2018 tadi malam, Eliminasi Indonesian Idol tadi malam, Eliminasi Indonesian Idol 2018, Idol tadi malam, Top 7 Indonesia...</v>
          </cell>
          <cell r="L13">
            <v>160</v>
          </cell>
          <cell r="M13" t="str">
            <v>Video ini tidak tersedia.</v>
          </cell>
          <cell r="N13">
            <v>25</v>
          </cell>
          <cell r="O13" t="str">
            <v>Jodie Di Buuully Karena Posting Ini Setelah Tereliminasi Indonesian Idol 2018</v>
          </cell>
          <cell r="P13">
            <v>77</v>
          </cell>
          <cell r="R13">
            <v>0</v>
          </cell>
          <cell r="U13" t="str">
            <v>https://www.youtube.com/watch?v=y3hGBJjLpKo</v>
          </cell>
          <cell r="V13">
            <v>198221</v>
          </cell>
        </row>
        <row r="14">
          <cell r="A14" t="str">
            <v>https://www.youtube.com//watch?v=Nf_U_4Azc0w</v>
          </cell>
          <cell r="B14" t="str">
            <v>text/html; charset=utf-8</v>
          </cell>
          <cell r="C14">
            <v>200</v>
          </cell>
          <cell r="D14" t="str">
            <v>OK</v>
          </cell>
          <cell r="E14" t="str">
            <v>Ternyata Ucapan Pedess Wendi Ini Yg Bikin Widi Mulia Tersinggung di Acara Brownis! - YouTube</v>
          </cell>
          <cell r="F14">
            <v>92</v>
          </cell>
          <cell r="G14">
            <v>783</v>
          </cell>
          <cell r="I14">
            <v>0</v>
          </cell>
          <cell r="J14">
            <v>0</v>
          </cell>
          <cell r="K14" t="str">
            <v>natasha wilona, verrel bramasta, jodoh yang tertukar, aliando syarif, anak langit, prilly latuconsina, ariel tatum, siapa takut jatuh cinta reborn, berita ar...</v>
          </cell>
          <cell r="L14">
            <v>160</v>
          </cell>
          <cell r="M14" t="str">
            <v>Video ini tidak tersedia.</v>
          </cell>
          <cell r="N14">
            <v>25</v>
          </cell>
          <cell r="O14" t="str">
            <v>Ternyata Ucapan Pedess Wendi Ini Yg Bikin Widi Mulia Tersinggung di Acara Brownis!</v>
          </cell>
          <cell r="P14">
            <v>82</v>
          </cell>
          <cell r="R14">
            <v>0</v>
          </cell>
          <cell r="U14" t="str">
            <v>https://www.youtube.com/watch?v=Nf_U_4Azc0w</v>
          </cell>
          <cell r="V14">
            <v>176778</v>
          </cell>
        </row>
        <row r="15">
          <cell r="A15" t="str">
            <v>https://www.youtube.com//watch?v=EN-ISsWHgYk</v>
          </cell>
          <cell r="B15" t="str">
            <v>text/html; charset=utf-8</v>
          </cell>
          <cell r="C15">
            <v>200</v>
          </cell>
          <cell r="D15" t="str">
            <v>OK</v>
          </cell>
          <cell r="E15" t="str">
            <v>Draw My Life Afif Yulistian - YouTube</v>
          </cell>
          <cell r="F15">
            <v>37</v>
          </cell>
          <cell r="G15">
            <v>298</v>
          </cell>
          <cell r="H15" t="str">
            <v>Draw My Life Afif Yulistian So guys , ini yang kalian tunggu - tunggu, terima kasih atas support kalian selama ini, dan terima kasih buat Fergie Jnx, yang ud...</v>
          </cell>
          <cell r="I15">
            <v>160</v>
          </cell>
          <cell r="J15">
            <v>911</v>
          </cell>
          <cell r="K15" t="str">
            <v>Afif Yulistian, Afif, Yulistian, draw my life, draw my life afif yulistian, draw, my, life</v>
          </cell>
          <cell r="L15">
            <v>90</v>
          </cell>
          <cell r="M15" t="str">
            <v>Video ini tidak tersedia.</v>
          </cell>
          <cell r="N15">
            <v>25</v>
          </cell>
          <cell r="O15" t="str">
            <v>Draw My Life Afif Yulistian</v>
          </cell>
          <cell r="P15">
            <v>27</v>
          </cell>
          <cell r="R15">
            <v>0</v>
          </cell>
          <cell r="U15" t="str">
            <v>https://www.youtube.com/watch?v=EN-ISsWHgYk</v>
          </cell>
          <cell r="V15">
            <v>195661</v>
          </cell>
        </row>
        <row r="16">
          <cell r="A16" t="str">
            <v>https://www.youtube.com//watch?v=XlKk74-Xm4o</v>
          </cell>
          <cell r="B16" t="str">
            <v>text/html; charset=utf-8</v>
          </cell>
          <cell r="C16">
            <v>200</v>
          </cell>
          <cell r="D16" t="str">
            <v>OK</v>
          </cell>
          <cell r="E16" t="str">
            <v>KARMA ANtv PALING HEBOH: PENGABDI RAJA SETAN / IFRIT / BAPHOMET / DAJJAL!!! - YouTube</v>
          </cell>
          <cell r="F16">
            <v>85</v>
          </cell>
          <cell r="G16">
            <v>819</v>
          </cell>
          <cell r="H16" t="str">
            <v>Dalam kehidupan. Apapun yang Anda lakukan. Akan berimbas pada apa yang Anda alami saat ini. Di program ini. Kami akan membuka fakta dari sekian permasalahan ...</v>
          </cell>
          <cell r="I16">
            <v>160</v>
          </cell>
          <cell r="J16">
            <v>985</v>
          </cell>
          <cell r="K16" t="str">
            <v>Karma ANtv 2 Maret 2018, Karma ANtv Paling Heboh, Karma ANtv Paling, Karma ANtv PENGABBDI SETAN, PENGABBDI RAJA SETAN / DAJJAL, Karma ANtv DAJJAL, Karma ANtv...</v>
          </cell>
          <cell r="L16">
            <v>160</v>
          </cell>
          <cell r="M16" t="str">
            <v>Video ini tidak tersedia.</v>
          </cell>
          <cell r="N16">
            <v>25</v>
          </cell>
          <cell r="O16" t="str">
            <v>KARMA ANtv PALING HEBOH: PENGABDI RAJA SETAN / IFRIT / BAPHOMET / DAJJAL!!!</v>
          </cell>
          <cell r="P16">
            <v>75</v>
          </cell>
          <cell r="R16">
            <v>0</v>
          </cell>
          <cell r="U16" t="str">
            <v>https://www.youtube.com/watch?v=XlKk74-Xm4o</v>
          </cell>
          <cell r="V16">
            <v>181352</v>
          </cell>
        </row>
        <row r="17">
          <cell r="A17" t="str">
            <v>https://www.youtube.com//watch?v=TNOtNDX-3Rc</v>
          </cell>
          <cell r="B17" t="str">
            <v>text/html; charset=utf-8</v>
          </cell>
          <cell r="C17">
            <v>200</v>
          </cell>
          <cell r="D17" t="str">
            <v>OK</v>
          </cell>
          <cell r="E17" t="str">
            <v>Dewan Dangdut Berurai Air Mata Dengar Arief, Juara Prov. Sumbar | LIDA Top 34 - YouTube</v>
          </cell>
          <cell r="F17">
            <v>87</v>
          </cell>
          <cell r="G17">
            <v>743</v>
          </cell>
          <cell r="H17" t="str">
            <v>Penampilan ARIF Duta SUMATRA BARAT menyanyikan lagu AKU DILAHIRKAN UNTUK SIAPA Dukung dan Pilih Dutamu, dengan Cara Ketik : LIDA (spasi) Nama Duta, Kirim ke ...</v>
          </cell>
          <cell r="I17">
            <v>160</v>
          </cell>
          <cell r="J17">
            <v>1046</v>
          </cell>
          <cell r="K17" t="str">
            <v>indosiar, dangdut, ARIF, Duta SUMATRA BARAT, AKU DILAHIRKAN UNTUK SIAPA, LIGA DANGDUT INDONESIA</v>
          </cell>
          <cell r="L17">
            <v>95</v>
          </cell>
          <cell r="M17" t="str">
            <v>Video ini tidak tersedia.</v>
          </cell>
          <cell r="N17">
            <v>25</v>
          </cell>
          <cell r="O17" t="str">
            <v>Dewan Dangdut Berurai Air Mata Dengar Arief, Juara Prov. Sumbar | LIDA Top 34</v>
          </cell>
          <cell r="P17">
            <v>77</v>
          </cell>
          <cell r="R17">
            <v>0</v>
          </cell>
          <cell r="U17" t="str">
            <v>https://www.youtube.com/watch?v=TNOtNDX-3Rc</v>
          </cell>
          <cell r="V17">
            <v>174804</v>
          </cell>
        </row>
        <row r="18">
          <cell r="A18" t="str">
            <v>https://www.youtube.com//watch?v=QsA8tJ-JiHc</v>
          </cell>
          <cell r="B18" t="str">
            <v>text/html; charset=utf-8</v>
          </cell>
          <cell r="C18">
            <v>200</v>
          </cell>
          <cell r="D18" t="str">
            <v>OK</v>
          </cell>
          <cell r="E18" t="str">
            <v>Hasil Liga Champion Tadi Malam - TOTT vs JUVE 1-2 8 Maret 2018 HD - YouTube</v>
          </cell>
          <cell r="F18">
            <v>75</v>
          </cell>
          <cell r="G18">
            <v>666</v>
          </cell>
          <cell r="H18" t="str">
            <v>Hasil Liga Champion Tadi Malam - TOTT vs JUVE 1-2 8 Maret 2018</v>
          </cell>
          <cell r="I18">
            <v>62</v>
          </cell>
          <cell r="J18">
            <v>388</v>
          </cell>
          <cell r="L18">
            <v>0</v>
          </cell>
          <cell r="M18" t="str">
            <v>Video ini tidak tersedia.</v>
          </cell>
          <cell r="N18">
            <v>25</v>
          </cell>
          <cell r="O18" t="str">
            <v>Hasil Liga Champion Tadi Malam - TOTT vs JUVE 1-2 8 Maret 2018 HD</v>
          </cell>
          <cell r="P18">
            <v>65</v>
          </cell>
          <cell r="Q18" t="str">
            <v>Transkripsi</v>
          </cell>
          <cell r="R18">
            <v>11</v>
          </cell>
          <cell r="U18" t="str">
            <v>https://www.youtube.com/watch?v=QsA8tJ-JiHc</v>
          </cell>
          <cell r="V18">
            <v>180726</v>
          </cell>
        </row>
        <row r="19">
          <cell r="A19" t="str">
            <v>https://www.youtube.com//watch?v=_NtHsJh5-YY</v>
          </cell>
          <cell r="B19" t="str">
            <v>text/html; charset=utf-8</v>
          </cell>
          <cell r="C19">
            <v>200</v>
          </cell>
          <cell r="D19" t="str">
            <v>OK</v>
          </cell>
          <cell r="E19" t="str">
            <v>Maria ft Judika - Never Enough ( OST The Greatest Showman ) | Live Indonesian Idol 2018 SPEKTA 9 - YouTube</v>
          </cell>
          <cell r="F19">
            <v>106</v>
          </cell>
          <cell r="G19">
            <v>908</v>
          </cell>
          <cell r="H19" t="str">
            <v>(I DON'T OWN THIS VIDEO) Don't forget to subscribe to the rights Follow me at http://instagram.com/adrhrs/ Subscribe now for more Indonesian Idol videos: htt...</v>
          </cell>
          <cell r="I19">
            <v>160</v>
          </cell>
          <cell r="J19">
            <v>932</v>
          </cell>
          <cell r="L19">
            <v>0</v>
          </cell>
          <cell r="M19" t="str">
            <v>Video ini tidak tersedia.</v>
          </cell>
          <cell r="N19">
            <v>25</v>
          </cell>
          <cell r="O19" t="str">
            <v>Maria ft Judika - Never Enough ( OST The Greatest Showman ) | Live Indonesian Idol 2018 SPEKTA 9</v>
          </cell>
          <cell r="P19">
            <v>96</v>
          </cell>
          <cell r="R19">
            <v>0</v>
          </cell>
          <cell r="U19" t="str">
            <v>https://www.youtube.com/watch?v=_NtHsJh5-YY</v>
          </cell>
          <cell r="V19">
            <v>183024</v>
          </cell>
        </row>
        <row r="20">
          <cell r="A20" t="str">
            <v>https://www.youtube.com//watch?v=lpHyCKNtqoI</v>
          </cell>
          <cell r="B20" t="str">
            <v>text/html; charset=utf-8</v>
          </cell>
          <cell r="C20">
            <v>200</v>
          </cell>
          <cell r="D20" t="str">
            <v>OK</v>
          </cell>
          <cell r="E20" t="str">
            <v>RAFFI BILLY AND FRIENDS - Di Datengin Hilda, Billy Mati Kutu (4/3/18) Part 3 - YouTube</v>
          </cell>
          <cell r="F20">
            <v>86</v>
          </cell>
          <cell r="G20">
            <v>718</v>
          </cell>
          <cell r="H20" t="str">
            <v>RAFFI BILLY AND FRIENDS =============================================== TAYANG SETIAP SABTU - MINGGU =============================================== PART 1: ...</v>
          </cell>
          <cell r="I20">
            <v>160</v>
          </cell>
          <cell r="J20">
            <v>1214</v>
          </cell>
          <cell r="K20" t="str">
            <v>TRANSMEDIA, TRANSCORP, TRANS, TRANSTV, TRANS7, RAFFI BILLY AND FRIENDS, RAFFI BILLY AND FRIENDS TRANS TV, RAFFI AHMAD, BILLY SYAHPUTRA, NAGITA SLAVINA, IVAN ...</v>
          </cell>
          <cell r="L20">
            <v>160</v>
          </cell>
          <cell r="M20" t="str">
            <v>Video ini tidak tersedia.</v>
          </cell>
          <cell r="N20">
            <v>25</v>
          </cell>
          <cell r="O20" t="str">
            <v>RAFFI BILLY AND FRIENDS - Di Datengin Hilda, Billy Mati Kutu (4/3/18) Part 3</v>
          </cell>
          <cell r="P20">
            <v>76</v>
          </cell>
          <cell r="R20">
            <v>0</v>
          </cell>
          <cell r="U20" t="str">
            <v>https://www.youtube.com/watch?v=lpHyCKNtqoI</v>
          </cell>
          <cell r="V20">
            <v>192212</v>
          </cell>
        </row>
        <row r="21">
          <cell r="A21" t="str">
            <v>https://www.youtube.com//watch?v=jWKa9E9AuN8</v>
          </cell>
          <cell r="B21" t="str">
            <v>text/html; charset=utf-8</v>
          </cell>
          <cell r="C21">
            <v>200</v>
          </cell>
          <cell r="D21" t="str">
            <v>OK</v>
          </cell>
          <cell r="E21" t="str">
            <v>LIVE HARI INI 4 Maret 2018 FULL Ceramah Terbaru Ust. Abdul Somad, Lc. MA di Masjid Az-Zikra Sentul - YouTube</v>
          </cell>
          <cell r="F21">
            <v>108</v>
          </cell>
          <cell r="G21">
            <v>921</v>
          </cell>
          <cell r="H21" t="str">
            <v>LIVE HARI INI 4 Maret 2018 Ceramah Terbaru Ust. Abdul Somad, Lc. MA di Masjid Az-Zikra Sentul BOGOR Bila menurut anda video ini bermanfaat silahkan di SHARE ...</v>
          </cell>
          <cell r="I21">
            <v>160</v>
          </cell>
          <cell r="J21">
            <v>983</v>
          </cell>
          <cell r="K21" t="str">
            <v>ustadz abdul soamd, ustadz somad, ceramah ustadz abdul somad, uas, ustadz abdul somad</v>
          </cell>
          <cell r="L21">
            <v>85</v>
          </cell>
          <cell r="M21" t="str">
            <v>Video ini tidak tersedia.</v>
          </cell>
          <cell r="N21">
            <v>25</v>
          </cell>
          <cell r="O21" t="str">
            <v>LIVE HARI INI 4 Maret 2018 FULL Ceramah Terbaru Ust. Abdul Somad, Lc. MA di Masjid Az-Zikra Sentul</v>
          </cell>
          <cell r="P21">
            <v>98</v>
          </cell>
          <cell r="R21">
            <v>0</v>
          </cell>
          <cell r="U21" t="str">
            <v>https://www.youtube.com/watch?v=jWKa9E9AuN8</v>
          </cell>
          <cell r="V21">
            <v>187287</v>
          </cell>
        </row>
        <row r="22">
          <cell r="A22" t="str">
            <v>https://www.youtube.com//watch?v=Uu1PoIMGh5A</v>
          </cell>
          <cell r="B22" t="str">
            <v>text/html; charset=utf-8</v>
          </cell>
          <cell r="C22">
            <v>200</v>
          </cell>
          <cell r="D22" t="str">
            <v>OK</v>
          </cell>
          <cell r="E22" t="str">
            <v>LAGU HITZ Justin Bieber PESAN SETAN! Beyonce, Rihanna Juga! - YouTube</v>
          </cell>
          <cell r="F22">
            <v>69</v>
          </cell>
          <cell r="G22">
            <v>630</v>
          </cell>
          <cell r="H22" t="str">
            <v>MENURUT KAMU GIMANA SOAL LAGU LAGU INI?</v>
          </cell>
          <cell r="I22">
            <v>39</v>
          </cell>
          <cell r="J22">
            <v>303</v>
          </cell>
          <cell r="K22" t="str">
            <v>ILLUMINATI SONG, LAGU ILLUMINATI, LAGU HITZ DUNIA, LAGU HITZ 2018, LAGU POPULER, LAGU INDONESIA, JUSTIN BIEBER, RIHANNA, BEYONCE, LAGU LUCIFER, YAHUDI, PENGA...</v>
          </cell>
          <cell r="L22">
            <v>160</v>
          </cell>
          <cell r="M22" t="str">
            <v>Video ini tidak tersedia.</v>
          </cell>
          <cell r="N22">
            <v>25</v>
          </cell>
          <cell r="O22" t="str">
            <v>LAGU HITZ Justin Bieber PESAN SETAN! Beyonce, Rihanna Juga!</v>
          </cell>
          <cell r="P22">
            <v>59</v>
          </cell>
          <cell r="R22">
            <v>0</v>
          </cell>
          <cell r="U22" t="str">
            <v>https://www.youtube.com/watch?v=Uu1PoIMGh5A</v>
          </cell>
          <cell r="V22">
            <v>192414</v>
          </cell>
        </row>
        <row r="23">
          <cell r="A23" t="str">
            <v>https://www.youtube.com//watch?v=UkMDO8ab4Tk</v>
          </cell>
          <cell r="B23" t="str">
            <v>text/html; charset=utf-8</v>
          </cell>
          <cell r="C23">
            <v>200</v>
          </cell>
          <cell r="D23" t="str">
            <v>OK</v>
          </cell>
          <cell r="E23" t="str">
            <v>Apa Jadinya Kalau Rumahnya Serba Otomatis Begini ... - YouTube</v>
          </cell>
          <cell r="F23">
            <v>62</v>
          </cell>
          <cell r="G23">
            <v>534</v>
          </cell>
          <cell r="H23" t="str">
            <v>Luar biasa : Apa Jadinya Kalau Rumahnya Canggih Serba Otomatis Begini ...</v>
          </cell>
          <cell r="I23">
            <v>73</v>
          </cell>
          <cell r="J23">
            <v>448</v>
          </cell>
          <cell r="K23" t="str">
            <v>rumah, desain rumah, rumah modern, canggih, tercanggih, keren, menakjubkan, amazing, luar biasa</v>
          </cell>
          <cell r="L23">
            <v>95</v>
          </cell>
          <cell r="M23" t="str">
            <v>Video ini tidak tersedia.</v>
          </cell>
          <cell r="N23">
            <v>25</v>
          </cell>
          <cell r="O23" t="str">
            <v>Apa Jadinya Kalau Rumahnya Serba Otomatis Begini ...</v>
          </cell>
          <cell r="P23">
            <v>52</v>
          </cell>
          <cell r="R23">
            <v>0</v>
          </cell>
          <cell r="U23" t="str">
            <v>https://www.youtube.com/watch?v=UkMDO8ab4Tk</v>
          </cell>
          <cell r="V23">
            <v>190190</v>
          </cell>
        </row>
        <row r="24">
          <cell r="A24" t="str">
            <v>https://www.youtube.com//watch?v=7D6MX0OquQA</v>
          </cell>
          <cell r="B24" t="str">
            <v>text/html; charset=utf-8</v>
          </cell>
          <cell r="C24">
            <v>200</v>
          </cell>
          <cell r="D24" t="str">
            <v>OK</v>
          </cell>
          <cell r="E24" t="str">
            <v>Tottenham vs Juventus 1-2 All Goals &amp; Highlights 2018 (Last Match) 1080 HD - YouTube</v>
          </cell>
          <cell r="F24">
            <v>84</v>
          </cell>
          <cell r="G24">
            <v>710</v>
          </cell>
          <cell r="H24" t="str">
            <v>Hit LIKE and SUBSCRIBE Title:Tottenham vs Juventus 1-2 All Goals &amp; Highlights 2018 (Last Match) 1080 HD PLACE YOUR BET HERE: http://bit.ly/2sIy9vL MELbet Boo...</v>
          </cell>
          <cell r="I24">
            <v>160</v>
          </cell>
          <cell r="J24">
            <v>993</v>
          </cell>
          <cell r="K24" t="str">
            <v>Tottenham vs Juventus, Tottenham vs Juventus 1-2, Tottenham, Juventus, Tottenham vs Juventus Highlights, Tottenham vs Juventus Highlights 2018, Tottenham vs ...</v>
          </cell>
          <cell r="L24">
            <v>160</v>
          </cell>
          <cell r="M24" t="str">
            <v>Video ini tidak tersedia.</v>
          </cell>
          <cell r="N24">
            <v>25</v>
          </cell>
          <cell r="O24" t="str">
            <v>Tottenham vs Juventus 1-2 All Goals &amp; Highlights 2018 (Last Match) 1080 HD</v>
          </cell>
          <cell r="P24">
            <v>74</v>
          </cell>
          <cell r="Q24" t="str">
            <v>Transkripsi</v>
          </cell>
          <cell r="R24">
            <v>11</v>
          </cell>
          <cell r="U24" t="str">
            <v>https://www.youtube.com/watch?v=7D6MX0OquQA</v>
          </cell>
          <cell r="V24">
            <v>209041</v>
          </cell>
        </row>
        <row r="25">
          <cell r="A25" t="str">
            <v>https://www.youtube.com//watch?v=HAiCTua1hvI</v>
          </cell>
          <cell r="B25" t="str">
            <v>text/html; charset=utf-8</v>
          </cell>
          <cell r="C25">
            <v>200</v>
          </cell>
          <cell r="D25" t="str">
            <v>OK</v>
          </cell>
          <cell r="E25" t="str">
            <v>Cerdas Komentar Prof Mahfud MD di ILC Siapa Dibalik MCA - YouTube</v>
          </cell>
          <cell r="F25">
            <v>65</v>
          </cell>
          <cell r="G25">
            <v>571</v>
          </cell>
          <cell r="H25" t="str">
            <v>DEBAT PANAS FADLI ZON VS RAJA JULI ANTONI DI ILC MCA</v>
          </cell>
          <cell r="I25">
            <v>52</v>
          </cell>
          <cell r="J25">
            <v>373</v>
          </cell>
          <cell r="K25" t="str">
            <v>debat, ilc, indonesia lawyers club tvone, indonesia lawyers club, tv one, tvonenews, ilc tvone, karni ilyas, ilc tv one, tvone, dialog, siang, pilpres 2019, ...</v>
          </cell>
          <cell r="L25">
            <v>160</v>
          </cell>
          <cell r="M25" t="str">
            <v>Video ini tidak tersedia.</v>
          </cell>
          <cell r="N25">
            <v>25</v>
          </cell>
          <cell r="O25" t="str">
            <v>Cerdas Komentar Prof Mahfud MD di ILC Siapa Dibalik MCA</v>
          </cell>
          <cell r="P25">
            <v>55</v>
          </cell>
          <cell r="R25">
            <v>0</v>
          </cell>
          <cell r="U25" t="str">
            <v>https://www.youtube.com/watch?v=HAiCTua1hvI</v>
          </cell>
          <cell r="V25">
            <v>173497</v>
          </cell>
        </row>
        <row r="26">
          <cell r="A26" t="str">
            <v>https://www.youtube.com//watch?v=8bE-puVJ11U</v>
          </cell>
          <cell r="B26" t="str">
            <v>text/html; charset=utf-8</v>
          </cell>
          <cell r="C26">
            <v>200</v>
          </cell>
          <cell r="D26" t="str">
            <v>OK</v>
          </cell>
          <cell r="E26" t="str">
            <v>Kisah Haru Pemenang Pertama ICHITAN #MendadakJutawan2 di Cibinong - YouTube</v>
          </cell>
          <cell r="F26">
            <v>75</v>
          </cell>
          <cell r="G26">
            <v>688</v>
          </cell>
          <cell r="H26" t="str">
            <v>Seorang ibu yang membesarkan 2 orang anak perempuan dan harus merawat ibunya seorang diri, harus berjuang melawan kerasnya hidup sendirian. Terkadang mereka ...</v>
          </cell>
          <cell r="I26">
            <v>160</v>
          </cell>
          <cell r="J26">
            <v>988</v>
          </cell>
          <cell r="L26">
            <v>0</v>
          </cell>
          <cell r="M26" t="str">
            <v>Video ini tidak tersedia.</v>
          </cell>
          <cell r="N26">
            <v>25</v>
          </cell>
          <cell r="O26" t="str">
            <v>Kisah Haru Pemenang Pertama ICHITAN #MendadakJutawan2 di Cibinong</v>
          </cell>
          <cell r="P26">
            <v>65</v>
          </cell>
          <cell r="R26">
            <v>0</v>
          </cell>
          <cell r="U26" t="str">
            <v>https://www.youtube.com/watch?v=8bE-puVJ11U</v>
          </cell>
          <cell r="V26">
            <v>159533</v>
          </cell>
        </row>
        <row r="27">
          <cell r="A27" t="str">
            <v>https://www.youtube.com//watch?v=eynz3hwasUY</v>
          </cell>
          <cell r="B27" t="str">
            <v>text/html; charset=utf-8</v>
          </cell>
          <cell r="C27">
            <v>200</v>
          </cell>
          <cell r="D27" t="str">
            <v>OK</v>
          </cell>
          <cell r="E27" t="str">
            <v>Liverpool vs Porto 9-1 - All Goals &amp; Extended Highlights RÃ‰SUMÃ‰ &amp; GOLES ( Last Matches ) HD - YouTube</v>
          </cell>
          <cell r="F27">
            <v>101</v>
          </cell>
          <cell r="G27">
            <v>864</v>
          </cell>
          <cell r="H27" t="str">
            <v>Free betting tips by BetFAQ | https://goo.gl/9nR8FT 10 000 Likes For Liverpool &amp; Mohamed Salah? Subscribe: https://goo.gl/2eBvjs - LIUBCHENKO COMPS Porto Vs ...</v>
          </cell>
          <cell r="I27">
            <v>160</v>
          </cell>
          <cell r="J27">
            <v>978</v>
          </cell>
          <cell r="L27">
            <v>0</v>
          </cell>
          <cell r="M27" t="str">
            <v>Video ini tidak tersedia.</v>
          </cell>
          <cell r="N27">
            <v>25</v>
          </cell>
          <cell r="O27" t="str">
            <v>Liverpool vs Porto 9-1 - All Goals &amp; Extended Highlights RÃ‰SUMÃ‰ &amp; GOLES ( Last Matches ) HD</v>
          </cell>
          <cell r="P27">
            <v>91</v>
          </cell>
          <cell r="Q27" t="str">
            <v>Transkripsi</v>
          </cell>
          <cell r="R27">
            <v>11</v>
          </cell>
          <cell r="U27" t="str">
            <v>https://www.youtube.com/watch?v=eynz3hwasUY</v>
          </cell>
          <cell r="V27">
            <v>215370</v>
          </cell>
        </row>
        <row r="28">
          <cell r="A28" t="str">
            <v>https://www.youtube.com//watch?v=Bz5Tj2QhB5Q</v>
          </cell>
          <cell r="B28" t="str">
            <v>text/html; charset=utf-8</v>
          </cell>
          <cell r="C28">
            <v>200</v>
          </cell>
          <cell r="D28" t="str">
            <v>OK</v>
          </cell>
          <cell r="E28" t="str">
            <v>Bawa Kabur Uang Tommy Soeharto 100 M, Begini Kehidupan Wanita Ini Sekarang SD - YouTube</v>
          </cell>
          <cell r="F28">
            <v>87</v>
          </cell>
          <cell r="G28">
            <v>780</v>
          </cell>
          <cell r="H28" t="str">
            <v>Kehidupan Raden Ayu Ardhia Pramesti Regita Cahyani Soerjosoebandono (Tata), janda Tommy Soeharto kembali menjadi sorotan publik. Tata kini hidup sukses di Si...</v>
          </cell>
          <cell r="I28">
            <v>160</v>
          </cell>
          <cell r="J28">
            <v>971</v>
          </cell>
          <cell r="K28" t="str">
            <v>Tata Mantan Istri Tommy Soeharto, Tommy Soeharto, Selebritis, Raden Ayu Ardhia Pramesti Regita Cahyani, Janda Tommy Soeharto, Viral, Tata Bawa Kabur Uang Tom...</v>
          </cell>
          <cell r="L28">
            <v>160</v>
          </cell>
          <cell r="M28" t="str">
            <v>Video ini tidak tersedia.</v>
          </cell>
          <cell r="N28">
            <v>25</v>
          </cell>
          <cell r="O28" t="str">
            <v>Bawa Kabur Uang Tommy Soeharto 100 M, Begini Kehidupan Wanita Ini Sekarang SD</v>
          </cell>
          <cell r="P28">
            <v>77</v>
          </cell>
          <cell r="R28">
            <v>0</v>
          </cell>
          <cell r="U28" t="str">
            <v>https://www.youtube.com/watch?v=Bz5Tj2QhB5Q</v>
          </cell>
          <cell r="V28">
            <v>180919</v>
          </cell>
        </row>
        <row r="29">
          <cell r="A29" t="str">
            <v>https://www.youtube.com//watch?v=NpKD379eRy8</v>
          </cell>
          <cell r="B29" t="str">
            <v>text/html; charset=utf-8</v>
          </cell>
          <cell r="C29">
            <v>200</v>
          </cell>
          <cell r="D29" t="str">
            <v>OK</v>
          </cell>
          <cell r="E29" t="str">
            <v>ANJI - MENUNGGU KAMU (OST. Jelita Sejuba ) (Official Music Video) - YouTube</v>
          </cell>
          <cell r="F29">
            <v>75</v>
          </cell>
          <cell r="G29">
            <v>653</v>
          </cell>
          <cell r="H29" t="str">
            <v>BASIC INFO DESCRIPTION: TURN ON [CC] for Lyric Sukses dengan single DIA dan Bidadari Tak bersayap, ANJI sebenarnya sudah mempersiapkan single terbarunya yang...</v>
          </cell>
          <cell r="I29">
            <v>160</v>
          </cell>
          <cell r="J29">
            <v>1011</v>
          </cell>
          <cell r="K29" t="str">
            <v>MyMusic, My Music, Music Video, Official Clip, MyMusic Event, MyMusic Update, anji, single, menunggu kamu, official video</v>
          </cell>
          <cell r="L29">
            <v>121</v>
          </cell>
          <cell r="M29" t="str">
            <v>Video ini tidak tersedia.</v>
          </cell>
          <cell r="N29">
            <v>25</v>
          </cell>
          <cell r="O29" t="str">
            <v>ANJI - MENUNGGU KAMU (OST. Jelita Sejuba ) (Official Music Video)</v>
          </cell>
          <cell r="P29">
            <v>65</v>
          </cell>
          <cell r="Q29" t="str">
            <v>Transkripsi</v>
          </cell>
          <cell r="R29">
            <v>11</v>
          </cell>
          <cell r="U29" t="str">
            <v>https://www.youtube.com/watch?v=NpKD379eRy8</v>
          </cell>
          <cell r="V29">
            <v>212285</v>
          </cell>
        </row>
        <row r="30">
          <cell r="A30" t="str">
            <v>https://www.youtube.com//watch?v=Cem-A8M20v8</v>
          </cell>
          <cell r="B30" t="str">
            <v>text/html; charset=utf-8</v>
          </cell>
          <cell r="C30">
            <v>200</v>
          </cell>
          <cell r="D30" t="str">
            <v>OK</v>
          </cell>
          <cell r="E30" t="str">
            <v>KETAHUAN..!! Ini Dia Si Tajir yang Bikin Hujan Duit di Kuningan #YtCrash - YouTube</v>
          </cell>
          <cell r="F30">
            <v>82</v>
          </cell>
          <cell r="G30">
            <v>683</v>
          </cell>
          <cell r="H30" t="str">
            <v>#YtCrash - Hujan duit di Rasuna Said, Jakarta, Rabu 28 Februari 2018. KETAHUAN..!! Ini Dia Si Tajir yang Bikin Hujan Duit di Kuningan #YtCrash --------------...</v>
          </cell>
          <cell r="I30">
            <v>160</v>
          </cell>
          <cell r="J30">
            <v>912</v>
          </cell>
          <cell r="K30" t="str">
            <v>ytcrash, ytcrash news, youtube crash, hujan duit di kuningan, hujan duit, hujan uang, hujan kemarin, ORANG YANG HUJAN DUIT, pelaku hujan duit</v>
          </cell>
          <cell r="L30">
            <v>141</v>
          </cell>
          <cell r="M30" t="str">
            <v>Video ini tidak tersedia.</v>
          </cell>
          <cell r="N30">
            <v>25</v>
          </cell>
          <cell r="O30" t="str">
            <v>KETAHUAN..!! Ini Dia Si Tajir yang Bikin Hujan Duit di Kuningan #YtCrash</v>
          </cell>
          <cell r="P30">
            <v>72</v>
          </cell>
          <cell r="R30">
            <v>0</v>
          </cell>
          <cell r="U30" t="str">
            <v>https://www.youtube.com/watch?v=Cem-A8M20v8</v>
          </cell>
          <cell r="V30">
            <v>188822</v>
          </cell>
        </row>
        <row r="31">
          <cell r="A31" t="str">
            <v>https://www.youtube.com//watch?v=eh2Bq67Ze1M</v>
          </cell>
          <cell r="B31" t="str">
            <v>text/html; charset=utf-8</v>
          </cell>
          <cell r="C31">
            <v>200</v>
          </cell>
          <cell r="D31" t="str">
            <v>OK</v>
          </cell>
          <cell r="E31" t="str">
            <v>"Siapa di Balik MCA?" [Part 1] - Indonesia Lawyers Club ILC tvOne - YouTube</v>
          </cell>
          <cell r="F31">
            <v>75</v>
          </cell>
          <cell r="G31">
            <v>620</v>
          </cell>
          <cell r="H31" t="str">
            <v>Program tayangan unggulan tvOne, Indonesia Lawyer Club (ILC), akan kembali digelar Selasa malam, 6 Maret 2018. Kali ini, tema yang disuguhkan untuk memanjaka...</v>
          </cell>
          <cell r="I31">
            <v>160</v>
          </cell>
          <cell r="J31">
            <v>971</v>
          </cell>
          <cell r="K31" t="str">
            <v>tvone, tv one, tvonenews, indonesia lawyers club, ilc, indonesia lawyers club tvone, ilc tvone, karni ilyas, ilc tv one, debat, dialog</v>
          </cell>
          <cell r="L31">
            <v>134</v>
          </cell>
          <cell r="M31" t="str">
            <v>Video ini tidak tersedia.</v>
          </cell>
          <cell r="N31">
            <v>25</v>
          </cell>
          <cell r="O31" t="str">
            <v>"Siapa di Balik MCA?" [Part 1] - Indonesia Lawyers Club ILC tvOne</v>
          </cell>
          <cell r="P31">
            <v>65</v>
          </cell>
          <cell r="R31">
            <v>0</v>
          </cell>
          <cell r="U31" t="str">
            <v>https://www.youtube.com/watch?v=eh2Bq67Ze1M</v>
          </cell>
          <cell r="V31">
            <v>187126</v>
          </cell>
        </row>
        <row r="32">
          <cell r="A32" t="str">
            <v>https://www.youtube.com//watch?v=F094_jTJxdc</v>
          </cell>
          <cell r="B32" t="str">
            <v>text/html; charset=utf-8</v>
          </cell>
          <cell r="C32">
            <v>200</v>
          </cell>
          <cell r="D32" t="str">
            <v>OK</v>
          </cell>
          <cell r="E32" t="str">
            <v>Pemanggilan Dajjal? Karma ANTV 2 Maret 2018 Eps 48 ( Diah Permatasari ) - YouTube</v>
          </cell>
          <cell r="F32">
            <v>81</v>
          </cell>
          <cell r="G32">
            <v>700</v>
          </cell>
          <cell r="H32" t="str">
            <v>CUPLIKAN Karma ANTV, Jumat 2 Maret 2018 pukul 22.15 WIB - Tanam Jimat Pelihara Jin?! Aktris senior Diah permatasari menjadi bintang tamu Karma ANTV kali ini....</v>
          </cell>
          <cell r="I32">
            <v>160</v>
          </cell>
          <cell r="J32">
            <v>978</v>
          </cell>
          <cell r="K32" t="str">
            <v>ANTV, Karma, Roy Kiyoshi, Robby Purba, Dajjal, Diah permatasari</v>
          </cell>
          <cell r="L32">
            <v>63</v>
          </cell>
          <cell r="M32" t="str">
            <v>Video ini tidak tersedia.</v>
          </cell>
          <cell r="N32">
            <v>25</v>
          </cell>
          <cell r="O32" t="str">
            <v>Pemanggilan Dajjal? Karma ANTV 2 Maret 2018 Eps 48 ( Diah Permatasari )</v>
          </cell>
          <cell r="P32">
            <v>71</v>
          </cell>
          <cell r="R32">
            <v>0</v>
          </cell>
          <cell r="U32" t="str">
            <v>https://www.youtube.com/watch?v=F094_jTJxdc</v>
          </cell>
          <cell r="V32">
            <v>214417</v>
          </cell>
        </row>
        <row r="33">
          <cell r="A33" t="str">
            <v>https://www.youtube.com//watch?v=KJfoBXk11n8</v>
          </cell>
          <cell r="B33" t="str">
            <v>text/html; charset=utf-8</v>
          </cell>
          <cell r="C33">
            <v>200</v>
          </cell>
          <cell r="D33" t="str">
            <v>OK</v>
          </cell>
          <cell r="E33" t="str">
            <v>YOWIS BEN - GAK ISO TURU (Live) - YouTube</v>
          </cell>
          <cell r="F33">
            <v>41</v>
          </cell>
          <cell r="G33">
            <v>385</v>
          </cell>
          <cell r="H33" t="str">
            <v>Ayo buruan Nonton #FilmYowisBen di Bioskop. Jika banyak sekali pertanyaan Yowis Ben kalau di Filmnya kan pasti lipsync bisa ngga ya tampil Live gitu? nah ini...</v>
          </cell>
          <cell r="I33">
            <v>160</v>
          </cell>
          <cell r="J33">
            <v>949</v>
          </cell>
          <cell r="K33" t="str">
            <v>Bayu Skak, Comedy, Stand up comedy, video blog, yt:cc=on, Funny, Parody, Kocak, Lucu, Gendeng, Indonesia, Javanese Language (Human Language), Indonesian Yout...</v>
          </cell>
          <cell r="L33">
            <v>160</v>
          </cell>
          <cell r="M33" t="str">
            <v>Video ini tidak tersedia.</v>
          </cell>
          <cell r="N33">
            <v>25</v>
          </cell>
          <cell r="O33" t="str">
            <v>YOWIS BEN - GAK ISO TURU (Live)</v>
          </cell>
          <cell r="P33">
            <v>31</v>
          </cell>
          <cell r="R33">
            <v>0</v>
          </cell>
          <cell r="U33" t="str">
            <v>https://www.youtube.com/watch?v=KJfoBXk11n8</v>
          </cell>
          <cell r="V33">
            <v>190237</v>
          </cell>
        </row>
        <row r="34">
          <cell r="A34" t="str">
            <v>https://www.youtube.com//watch?v=DJ95996BCAU</v>
          </cell>
          <cell r="B34" t="str">
            <v>text/html; charset=utf-8</v>
          </cell>
          <cell r="C34">
            <v>200</v>
          </cell>
          <cell r="D34" t="str">
            <v>OK</v>
          </cell>
          <cell r="E34" t="str">
            <v>UNBOXING SAMSUNG GALAXY S9+ INDONESIA! - YouTube</v>
          </cell>
          <cell r="F34">
            <v>48</v>
          </cell>
          <cell r="G34">
            <v>498</v>
          </cell>
          <cell r="H34" t="str">
            <v>Yeah. Instagram GadgetIn: https://www.instagram.com/gadgetins/ Twitter GadgetIn: https://twitter.com/DGadgetIn Facebook GadgetIn: https://www.facebook.com/Dg...</v>
          </cell>
          <cell r="I34">
            <v>160</v>
          </cell>
          <cell r="J34">
            <v>967</v>
          </cell>
          <cell r="L34">
            <v>0</v>
          </cell>
          <cell r="M34" t="str">
            <v>Video ini tidak tersedia.</v>
          </cell>
          <cell r="N34">
            <v>25</v>
          </cell>
          <cell r="O34" t="str">
            <v>UNBOXING SAMSUNG GALAXY S9+ INDONESIA!</v>
          </cell>
          <cell r="P34">
            <v>38</v>
          </cell>
          <cell r="R34">
            <v>0</v>
          </cell>
          <cell r="U34" t="str">
            <v>https://www.youtube.com/watch?v=DJ95996BCAU</v>
          </cell>
          <cell r="V34">
            <v>195228</v>
          </cell>
        </row>
        <row r="35">
          <cell r="A35" t="str">
            <v>https://www.youtube.com//watch?v=iRU29SIex9s</v>
          </cell>
          <cell r="B35" t="str">
            <v>text/html; charset=utf-8</v>
          </cell>
          <cell r="C35">
            <v>200</v>
          </cell>
          <cell r="D35" t="str">
            <v>OK</v>
          </cell>
          <cell r="E35" t="str">
            <v>MIE BANGCAD Ngantri Sampe Lemes !! Worth It Ngantri Selama Itu ?? - YouTube</v>
          </cell>
          <cell r="F35">
            <v>75</v>
          </cell>
          <cell r="G35">
            <v>656</v>
          </cell>
          <cell r="H35" t="str">
            <v>Widiih pedes banget ternyata Mie Bangcad punya nya kak Arif Muhamad sama kak Tiara Pangestika !! Semuanya ada levelnya gitu dan namanya lucu2. Thanks ya kali...</v>
          </cell>
          <cell r="I35">
            <v>160</v>
          </cell>
          <cell r="J35">
            <v>981</v>
          </cell>
          <cell r="K35" t="str">
            <v>arief tipang, aried muhammad, tipang, tiara pangestika, mie bangcad, mie pedas, makanan pedas, pedas mampus, samyang, food review, kuliner, kuliner indonesia...</v>
          </cell>
          <cell r="L35">
            <v>160</v>
          </cell>
          <cell r="M35" t="str">
            <v>Video ini tidak tersedia.</v>
          </cell>
          <cell r="N35">
            <v>25</v>
          </cell>
          <cell r="O35" t="str">
            <v>MIE BANGCAD Ngantri Sampe Lemes !! Worth It Ngantri Selama Itu ??</v>
          </cell>
          <cell r="P35">
            <v>65</v>
          </cell>
          <cell r="R35">
            <v>0</v>
          </cell>
          <cell r="U35" t="str">
            <v>https://www.youtube.com/watch?v=iRU29SIex9s</v>
          </cell>
          <cell r="V35">
            <v>202808</v>
          </cell>
        </row>
        <row r="36">
          <cell r="A36" t="str">
            <v>https://www.youtube.com//watch?v=tdcXRZMCRtw</v>
          </cell>
          <cell r="B36" t="str">
            <v>text/html; charset=utf-8</v>
          </cell>
          <cell r="C36">
            <v>200</v>
          </cell>
          <cell r="D36" t="str">
            <v>OK</v>
          </cell>
          <cell r="E36" t="str">
            <v>Dodot, Haikal dan Sobri Pada Ngebayangin Jadi Artis Nih - Kun Anta Eps 46 - YouTube</v>
          </cell>
          <cell r="F36">
            <v>83</v>
          </cell>
          <cell r="G36">
            <v>698</v>
          </cell>
          <cell r="H36" t="str">
            <v>Dodot, Haikal dan Sobri Pada Ngebayangin Jadi Artis Nih - Kun Anta Eps 46 Subscribe MNCTV Official Youtube Channel http://bit.ly/24Ev2fo Follow our social me...</v>
          </cell>
          <cell r="I36">
            <v>160</v>
          </cell>
          <cell r="J36">
            <v>949</v>
          </cell>
          <cell r="K36" t="str">
            <v>MNCTV, MNCTV OFFICIAL, MNC TV, MNC MEDIA, TV INDONESIA, OFFICIALMNCTV, MNC, MNC GROUP, TV ASIA, mnctv layar drama, ftv mnctv, animasi mnctv, animasi seru, mn...</v>
          </cell>
          <cell r="L36">
            <v>160</v>
          </cell>
          <cell r="M36" t="str">
            <v>Video ini tidak tersedia.</v>
          </cell>
          <cell r="N36">
            <v>25</v>
          </cell>
          <cell r="O36" t="str">
            <v>Dodot, Haikal dan Sobri Pada Ngebayangin Jadi Artis Nih - Kun Anta Eps 46</v>
          </cell>
          <cell r="P36">
            <v>73</v>
          </cell>
          <cell r="R36">
            <v>0</v>
          </cell>
          <cell r="U36" t="str">
            <v>https://www.youtube.com/watch?v=tdcXRZMCRtw</v>
          </cell>
          <cell r="V36">
            <v>192787</v>
          </cell>
        </row>
        <row r="37">
          <cell r="A37" t="str">
            <v>https://www.youtube.com//watch?v=HGdMINhddr8</v>
          </cell>
          <cell r="B37" t="str">
            <v>text/html; charset=utf-8</v>
          </cell>
          <cell r="C37">
            <v>200</v>
          </cell>
          <cell r="D37" t="str">
            <v>OK</v>
          </cell>
          <cell r="E37" t="str">
            <v>Setelah Kalian Tau Informasi ini, Mulai Sekarang Tak Akan Mau Membeli Lontong Plastik Lagi #YtCrash - YouTube</v>
          </cell>
          <cell r="F37">
            <v>109</v>
          </cell>
          <cell r="G37">
            <v>918</v>
          </cell>
          <cell r="H37" t="str">
            <v>#YtCrash - Bantu sebarkan, Bagi yang suka makan atau jajan di pinggir jalan, pedagang kaki lima atau warung yang menjual lontong, tapi lontngnya dibungkus pl...</v>
          </cell>
          <cell r="I37">
            <v>160</v>
          </cell>
          <cell r="J37">
            <v>944</v>
          </cell>
          <cell r="K37" t="str">
            <v>ytcrash, youtubecrash, ytcrash unik, ytcrash fakta, lontong plastk, lontong sayur, lontong kupat, kupat tahu, badan pom, pengawas makanan, berita makanan, mu...</v>
          </cell>
          <cell r="L37">
            <v>160</v>
          </cell>
          <cell r="M37" t="str">
            <v>Video ini tidak tersedia.</v>
          </cell>
          <cell r="N37">
            <v>25</v>
          </cell>
          <cell r="O37" t="str">
            <v>Setelah Kalian Tau Informasi ini, Mulai Sekarang Tak Akan Mau Membeli Lontong Plastik Lagi #YtCrash</v>
          </cell>
          <cell r="P37">
            <v>99</v>
          </cell>
          <cell r="R37">
            <v>0</v>
          </cell>
          <cell r="U37" t="str">
            <v>https://www.youtube.com/watch?v=HGdMINhddr8</v>
          </cell>
          <cell r="V37">
            <v>173363</v>
          </cell>
        </row>
        <row r="38">
          <cell r="A38" t="str">
            <v>https://www.youtube.com//watch?v=pQXsW3P-aY8</v>
          </cell>
          <cell r="B38" t="str">
            <v>text/html; charset=utf-8</v>
          </cell>
          <cell r="C38">
            <v>200</v>
          </cell>
          <cell r="D38" t="str">
            <v>OK</v>
          </cell>
          <cell r="E38" t="str">
            <v>Tereliminasi Di Indonesian Idol, Gak Nyangka, Rumah Bianca Jodie Ternyata Mewah Banget - YouTube</v>
          </cell>
          <cell r="F38">
            <v>96</v>
          </cell>
          <cell r="G38">
            <v>830</v>
          </cell>
          <cell r="H38" t="str">
            <v>Tereliminasi Di Indonesian Idol, Gak Nyangka, Rumah Bianca Jodie Ternyata Mewah Banget, Bianca jodie harus gagal karena tereliminasi di babak enam besar indo...</v>
          </cell>
          <cell r="I38">
            <v>160</v>
          </cell>
          <cell r="J38">
            <v>961</v>
          </cell>
          <cell r="K38" t="str">
            <v>Rumah bianca jodie, bianca jodie tereliminasi, bianca jodie, Rumah Marion jola, indonesian idol, 2018, audisi, peserta indonesian idol, rumah mewah, rumah me...</v>
          </cell>
          <cell r="L38">
            <v>160</v>
          </cell>
          <cell r="M38" t="str">
            <v>Video ini tidak tersedia.</v>
          </cell>
          <cell r="N38">
            <v>25</v>
          </cell>
          <cell r="O38" t="str">
            <v>Tereliminasi Di Indonesian Idol, Gak Nyangka, Rumah Bianca Jodie Ternyata Mewah Banget</v>
          </cell>
          <cell r="P38">
            <v>86</v>
          </cell>
          <cell r="R38">
            <v>0</v>
          </cell>
          <cell r="U38" t="str">
            <v>https://www.youtube.com/watch?v=pQXsW3P-aY8</v>
          </cell>
          <cell r="V38">
            <v>186494</v>
          </cell>
        </row>
        <row r="39">
          <cell r="A39" t="str">
            <v>https://www.youtube.com//watch?v=F6pjByrn9l4</v>
          </cell>
          <cell r="B39" t="str">
            <v>text/html; charset=utf-8</v>
          </cell>
          <cell r="C39">
            <v>200</v>
          </cell>
          <cell r="D39" t="str">
            <v>OK</v>
          </cell>
          <cell r="E39" t="str">
            <v>DADY, KOMENTATOR MOTOGP CILIK | HITAM PUTIH (06/03/18) 2-4 - YouTube</v>
          </cell>
          <cell r="F39">
            <v>68</v>
          </cell>
          <cell r="G39">
            <v>659</v>
          </cell>
          <cell r="H39" t="str">
            <v>HITAM PUTIH, 6 Maret 2018 PART 1 : https://youtu.be/MkJtgb8LzVI PART 2 : https://youtu.be/F6pjByrn9l4 PART 3 : https://youtu.be/CBJ1jc_kFNM PART 4 : https://...</v>
          </cell>
          <cell r="I39">
            <v>160</v>
          </cell>
          <cell r="J39">
            <v>973</v>
          </cell>
          <cell r="K39" t="str">
            <v>TRANS7, HITAM PUTIH, HITAM PUTIH TERBARU, HITAM PUTIH TRANS7, HITAM PUTIH MARET 2018, DEDDY CORBUZIER, CHIKA JESSICA, INSPIRASI, HITAM PUTIH HARI INI, HITAM ...</v>
          </cell>
          <cell r="L39">
            <v>160</v>
          </cell>
          <cell r="M39" t="str">
            <v>Video ini tidak tersedia.</v>
          </cell>
          <cell r="N39">
            <v>25</v>
          </cell>
          <cell r="O39" t="str">
            <v>DADY, KOMENTATOR MOTOGP CILIK | HITAM PUTIH (06/03/18) 2-4</v>
          </cell>
          <cell r="P39">
            <v>58</v>
          </cell>
          <cell r="R39">
            <v>0</v>
          </cell>
          <cell r="U39" t="str">
            <v>https://www.youtube.com/watch?v=F6pjByrn9l4</v>
          </cell>
          <cell r="V39">
            <v>190701</v>
          </cell>
        </row>
        <row r="40">
          <cell r="A40" t="str">
            <v>https://www.youtube.com//watch?v=VuRhr5z4_Rk</v>
          </cell>
          <cell r="B40" t="str">
            <v>text/html; charset=utf-8</v>
          </cell>
          <cell r="C40">
            <v>200</v>
          </cell>
          <cell r="D40" t="str">
            <v>OK</v>
          </cell>
          <cell r="E40" t="str">
            <v>New ZACH KING Vines Compilation All Time | Top 10 Best Magic Tricks Zach King Magic Show - YouTube</v>
          </cell>
          <cell r="F40">
            <v>98</v>
          </cell>
          <cell r="G40">
            <v>854</v>
          </cell>
          <cell r="H40" t="str">
            <v>New ZACH KING Vines Compilation All Time | Top 10 Best Magic Tricks Zach King Magic Show ðŸ‘‰Help me reach 10.000.000 SUB: https://goo.gl/FfJ1m9 In this channel...</v>
          </cell>
          <cell r="I40">
            <v>161</v>
          </cell>
          <cell r="J40">
            <v>981</v>
          </cell>
          <cell r="K40" t="str">
            <v>new zach king, zach king, zach king vines, top 10, best magic tricks, magic tricks, magic vines, magic show, magic, tricks, funny vines, zach king magic tric...</v>
          </cell>
          <cell r="L40">
            <v>160</v>
          </cell>
          <cell r="M40" t="str">
            <v>Video ini tidak tersedia.</v>
          </cell>
          <cell r="N40">
            <v>25</v>
          </cell>
          <cell r="O40" t="str">
            <v>New ZACH KING Vines Compilation All Time | Top 10 Best Magic Tricks Zach King Magic Show</v>
          </cell>
          <cell r="P40">
            <v>88</v>
          </cell>
          <cell r="Q40" t="str">
            <v>Transkripsi</v>
          </cell>
          <cell r="R40">
            <v>11</v>
          </cell>
          <cell r="U40" t="str">
            <v>https://www.youtube.com/watch?v=VuRhr5z4_Rk</v>
          </cell>
          <cell r="V40">
            <v>218075</v>
          </cell>
        </row>
        <row r="41">
          <cell r="A41" t="str">
            <v>https://www.youtube.com//watch?v=-T2yP6g1mjQ</v>
          </cell>
          <cell r="B41" t="str">
            <v>text/html; charset=utf-8</v>
          </cell>
          <cell r="C41">
            <v>200</v>
          </cell>
          <cell r="D41" t="str">
            <v>OK</v>
          </cell>
          <cell r="E41" t="str">
            <v>Lagi Khusyu Sholat Didatangi Ular, Sahabat Rasulullah ï·º Melakukan Hal ini #YtCrash - YouTube</v>
          </cell>
          <cell r="F41">
            <v>92</v>
          </cell>
          <cell r="G41">
            <v>775</v>
          </cell>
          <cell r="H41" t="str">
            <v>#YtCrash - Ada sebuah kisah di zaman rasulullah mengenai kekhusyuâ€™an sholat saat ada hewan berbahaya. Lagi Khusyu Sholat Didatangi Ular, Apa Yang Harus Kita ...</v>
          </cell>
          <cell r="I41">
            <v>160</v>
          </cell>
          <cell r="J41">
            <v>973</v>
          </cell>
          <cell r="K41" t="str">
            <v>ytcrash, ytcrashislam, islam, muslim, ceramah, agama, kisah inspiratif, al quran, video islami, kisah islami, hadist, Khusyu Sholat, ular, ular besar, ular d...</v>
          </cell>
          <cell r="L41">
            <v>160</v>
          </cell>
          <cell r="M41" t="str">
            <v>Video ini tidak tersedia.</v>
          </cell>
          <cell r="N41">
            <v>25</v>
          </cell>
          <cell r="O41" t="str">
            <v>Lagi Khusyu Sholat Didatangi Ular, Sahabat Rasulullah ï·º Melakukan Hal ini #YtCrash</v>
          </cell>
          <cell r="P41">
            <v>82</v>
          </cell>
          <cell r="R41">
            <v>0</v>
          </cell>
          <cell r="U41" t="str">
            <v>https://www.youtube.com/watch?v=-T2yP6g1mjQ</v>
          </cell>
          <cell r="V41">
            <v>186387</v>
          </cell>
        </row>
        <row r="42">
          <cell r="A42" t="str">
            <v>https://www.youtube.com//watch?v=rBsCww3Msec</v>
          </cell>
          <cell r="B42" t="str">
            <v>text/html; charset=utf-8</v>
          </cell>
          <cell r="C42">
            <v>200</v>
          </cell>
          <cell r="D42" t="str">
            <v>OK</v>
          </cell>
          <cell r="E42" t="str">
            <v>GAK BOHONG!! Tempat Makan All YOU CAN EAT Cuma 55 RB | Dan Dinner di HOTEL GRAND MERCURE BANDUNG - YouTube</v>
          </cell>
          <cell r="F42">
            <v>106</v>
          </cell>
          <cell r="G42">
            <v>1057</v>
          </cell>
          <cell r="H42" t="str">
            <v>Yoo Tanboys, Ada Resto All You Can Eat nih di bandung, Murah banget cuma 55 ribu.. Alamatnya : Jl. Sindang Sirna no.21 Bandung, Gegerkalong, Sukasari, Kota B...</v>
          </cell>
          <cell r="I42">
            <v>160</v>
          </cell>
          <cell r="J42">
            <v>971</v>
          </cell>
          <cell r="K42" t="str">
            <v>mukbang indonesia, tanboy kun, makan banyak, mukbang, matt stonie, indonesia, makanan indonesia</v>
          </cell>
          <cell r="L42">
            <v>95</v>
          </cell>
          <cell r="M42" t="str">
            <v>Video ini tidak tersedia.</v>
          </cell>
          <cell r="N42">
            <v>25</v>
          </cell>
          <cell r="O42" t="str">
            <v>GAK BOHONG!! Tempat Makan All YOU CAN EAT Cuma 55 RB | Dan Dinner di HOTEL GRAND MERCURE BANDUNG</v>
          </cell>
          <cell r="P42">
            <v>96</v>
          </cell>
          <cell r="R42">
            <v>0</v>
          </cell>
          <cell r="U42" t="str">
            <v>https://www.youtube.com/watch?v=rBsCww3Msec</v>
          </cell>
          <cell r="V42">
            <v>196124</v>
          </cell>
        </row>
        <row r="43">
          <cell r="A43" t="str">
            <v>https://www.youtube.com//watch?v=2TE3TvTmsI0</v>
          </cell>
          <cell r="B43" t="str">
            <v>text/html; charset=utf-8</v>
          </cell>
          <cell r="C43">
            <v>200</v>
          </cell>
          <cell r="D43" t="str">
            <v>OK</v>
          </cell>
          <cell r="E43" t="str">
            <v>Tottenham vs Juventus 2-0 All Goals and Extended Highlights (Friendly) 2017-18 HD 720p - YouTube</v>
          </cell>
          <cell r="F43">
            <v>96</v>
          </cell>
          <cell r="G43">
            <v>810</v>
          </cell>
          <cell r="H43" t="str">
            <v>- Follow my Facebook page for EXTRA content: www.facebook.com/TehFuriousDTV - Watch Messi, Ronaldo and best of La Liga LIVE in HD every week here http://bit....</v>
          </cell>
          <cell r="I43">
            <v>160</v>
          </cell>
          <cell r="J43">
            <v>974</v>
          </cell>
          <cell r="K43" t="str">
            <v>all, goals, highlights, football, skills, assist, dribble, hd, 720p, 1080i, english, commentary, tehfuriousd, teh, furious, extended, messi, ronaldo, neymar,...</v>
          </cell>
          <cell r="L43">
            <v>160</v>
          </cell>
          <cell r="M43" t="str">
            <v>Video ini tidak tersedia.</v>
          </cell>
          <cell r="N43">
            <v>25</v>
          </cell>
          <cell r="O43" t="str">
            <v>Tottenham vs Juventus 2-0 All Goals and Extended Highlights (Friendly) 2017-18 HD 720p</v>
          </cell>
          <cell r="P43">
            <v>86</v>
          </cell>
          <cell r="Q43" t="str">
            <v>Transkripsi</v>
          </cell>
          <cell r="R43">
            <v>11</v>
          </cell>
          <cell r="U43" t="str">
            <v>https://www.youtube.com/watch?v=2TE3TvTmsI0</v>
          </cell>
          <cell r="V43">
            <v>208372</v>
          </cell>
        </row>
        <row r="44">
          <cell r="A44" t="str">
            <v>https://www.youtube.com//watch?v=raNOZ98igIE</v>
          </cell>
          <cell r="B44" t="str">
            <v>text/html; charset=utf-8</v>
          </cell>
          <cell r="C44">
            <v>200</v>
          </cell>
          <cell r="D44" t="str">
            <v>OK</v>
          </cell>
          <cell r="E44" t="str">
            <v>MARIA - NEVER ENOUGH (Loren Allred) - Spekta Show Top 7 - Indonesian Idol 2018 - YouTube</v>
          </cell>
          <cell r="F44">
            <v>88</v>
          </cell>
          <cell r="G44">
            <v>773</v>
          </cell>
          <cell r="H44" t="str">
            <v>Hi IDOL LOVERS, Dukung FINALIS IDOL , dengan VOTE Sebanyak Mungkin!! SMS VOTE: Ketik : MARIA Kirim ke 95151 *tarif Rp 2.200/SMS, sudah termasuk Pajak ONLINE ...</v>
          </cell>
          <cell r="I44">
            <v>160</v>
          </cell>
          <cell r="J44">
            <v>1031</v>
          </cell>
          <cell r="K44" t="str">
            <v>indonesian, idol, season, 09, tv, television, RCTI, host, daniel, mananta, judges, ari, lasso, maia, estianty, judika, sihotang, bunga, citra, lestari, arman...</v>
          </cell>
          <cell r="L44">
            <v>160</v>
          </cell>
          <cell r="M44" t="str">
            <v>Video ini tidak tersedia.</v>
          </cell>
          <cell r="N44">
            <v>25</v>
          </cell>
          <cell r="O44" t="str">
            <v>MARIA - NEVER ENOUGH (Loren Allred) - Spekta Show Top 7 - Indonesian Idol 2018</v>
          </cell>
          <cell r="P44">
            <v>78</v>
          </cell>
          <cell r="Q44" t="str">
            <v>Transkripsi</v>
          </cell>
          <cell r="R44">
            <v>11</v>
          </cell>
          <cell r="U44" t="str">
            <v>https://www.youtube.com/watch?v=raNOZ98igIE</v>
          </cell>
          <cell r="V44">
            <v>204314</v>
          </cell>
        </row>
        <row r="45">
          <cell r="A45" t="str">
            <v>https://www.youtube.com//watch?v=RLuM1TIqVAs</v>
          </cell>
          <cell r="B45" t="str">
            <v>text/html; charset=utf-8</v>
          </cell>
          <cell r="C45">
            <v>200</v>
          </cell>
          <cell r="D45" t="str">
            <v>OK</v>
          </cell>
          <cell r="E45" t="str">
            <v>The Voice 2018 Blind Audition - Jackie Foster: "What About Us" - YouTube</v>
          </cell>
          <cell r="F45">
            <v>72</v>
          </cell>
          <cell r="G45">
            <v>595</v>
          </cell>
          <cell r="H45" t="str">
            <v>Jackie Foster sings Pink's "What About Us" during her blind audition. Â» Get The Voice Official App: http://bit.ly/TheVoiceOfficialApp Â» Subscribe for More: h...</v>
          </cell>
          <cell r="I45">
            <v>160</v>
          </cell>
          <cell r="J45">
            <v>909</v>
          </cell>
          <cell r="K45" t="str">
            <v>the voice, the voice nbc, the voice season 14, the voice blind auditions, the voice blinds, team adam, adam levine, team alicia, alicia keys, team kelly, kel...</v>
          </cell>
          <cell r="L45">
            <v>160</v>
          </cell>
          <cell r="M45" t="str">
            <v>Video ini tidak tersedia.</v>
          </cell>
          <cell r="N45">
            <v>25</v>
          </cell>
          <cell r="O45" t="str">
            <v>The Voice 2018 Blind Audition - Jackie Foster: "What About Us"</v>
          </cell>
          <cell r="P45">
            <v>62</v>
          </cell>
          <cell r="Q45" t="str">
            <v>Transkripsi</v>
          </cell>
          <cell r="R45">
            <v>11</v>
          </cell>
          <cell r="U45" t="str">
            <v>https://www.youtube.com/watch?v=RLuM1TIqVAs</v>
          </cell>
          <cell r="V45">
            <v>201277</v>
          </cell>
        </row>
        <row r="46">
          <cell r="A46" t="str">
            <v>https://www.youtube.com//watch?v=1fNza7rZ_Oc</v>
          </cell>
          <cell r="B46" t="str">
            <v>text/html; charset=utf-8</v>
          </cell>
          <cell r="C46">
            <v>200</v>
          </cell>
          <cell r="D46" t="str">
            <v>OK</v>
          </cell>
          <cell r="E46" t="str">
            <v>Sumpah keren banget duet maut Judika dan Maria (Never Enough) - Indonesian Idol 2018 - YouTube</v>
          </cell>
          <cell r="F46">
            <v>94</v>
          </cell>
          <cell r="G46">
            <v>805</v>
          </cell>
          <cell r="I46">
            <v>0</v>
          </cell>
          <cell r="J46">
            <v>0</v>
          </cell>
          <cell r="K46" t="str">
            <v>indonesian idol 2018, indonesian idol hari ini, indonesian idol malam ini, indonesian idol live, spekta 9, indonesia idol spekta 9, indonesia idol 6 maret 20...</v>
          </cell>
          <cell r="L46">
            <v>160</v>
          </cell>
          <cell r="M46" t="str">
            <v>Video ini tidak tersedia.</v>
          </cell>
          <cell r="N46">
            <v>25</v>
          </cell>
          <cell r="O46" t="str">
            <v>Sumpah keren banget duet maut Judika dan Maria (Never Enough) - Indonesian Idol 2018</v>
          </cell>
          <cell r="P46">
            <v>84</v>
          </cell>
          <cell r="R46">
            <v>0</v>
          </cell>
          <cell r="U46" t="str">
            <v>https://www.youtube.com/watch?v=1fNza7rZ_Oc</v>
          </cell>
          <cell r="V46">
            <v>182891</v>
          </cell>
        </row>
        <row r="47">
          <cell r="A47" t="str">
            <v>https://www.youtube.com//watch?v=ChJowLBUhdY</v>
          </cell>
          <cell r="B47" t="str">
            <v>text/html; charset=utf-8</v>
          </cell>
          <cell r="C47">
            <v>200</v>
          </cell>
          <cell r="D47" t="str">
            <v>OK</v>
          </cell>
          <cell r="E47" t="str">
            <v>Acara karma "meroket" yuk liat settingan atau nyata - YouTube</v>
          </cell>
          <cell r="F47">
            <v>61</v>
          </cell>
          <cell r="G47">
            <v>499</v>
          </cell>
          <cell r="H47" t="str">
            <v>Selama ini banyak pemirsa yang bertanya-tanya tentang settingan atau tidaknya acara Karma di Antv. Barangkali Karma di episode 41 bisa menjadi titik terang t...</v>
          </cell>
          <cell r="I47">
            <v>160</v>
          </cell>
          <cell r="J47">
            <v>940</v>
          </cell>
          <cell r="L47">
            <v>0</v>
          </cell>
          <cell r="M47" t="str">
            <v>Video ini tidak tersedia.</v>
          </cell>
          <cell r="N47">
            <v>25</v>
          </cell>
          <cell r="O47" t="str">
            <v>Acara karma "meroket" yuk liat settingan atau nyata</v>
          </cell>
          <cell r="P47">
            <v>51</v>
          </cell>
          <cell r="R47">
            <v>0</v>
          </cell>
          <cell r="U47" t="str">
            <v>https://www.youtube.com/watch?v=ChJowLBUhdY</v>
          </cell>
          <cell r="V47">
            <v>175783</v>
          </cell>
        </row>
        <row r="48">
          <cell r="A48" t="str">
            <v>https://www.youtube.com//watch?v=GSO_lu2gDt4</v>
          </cell>
          <cell r="B48" t="str">
            <v>text/html; charset=utf-8</v>
          </cell>
          <cell r="C48">
            <v>200</v>
          </cell>
          <cell r="D48" t="str">
            <v>OK</v>
          </cell>
          <cell r="E48" t="str">
            <v>Satu Studio Ngakak Lihat Aksi Pelatih Zumba - YouTube</v>
          </cell>
          <cell r="F48">
            <v>53</v>
          </cell>
          <cell r="G48">
            <v>451</v>
          </cell>
          <cell r="H48" t="str">
            <v>Full Episode 1146 : http://bit.ly/2oJ2xRz Visit Zulu : http://zulu.id/ Ini Talk Show adalah program talk show masa kini yang menghadirkan tamu-tamu yang seru...</v>
          </cell>
          <cell r="I48">
            <v>160</v>
          </cell>
          <cell r="J48">
            <v>927</v>
          </cell>
          <cell r="K48" t="str">
            <v>net, media, netmedia, netmediatama, indonesia, jakarta, net tv, gosip, artis, seleb, selebriti, ini talk show, sule, andre, talk show, comedy, komedi, ini ta...</v>
          </cell>
          <cell r="L48">
            <v>160</v>
          </cell>
          <cell r="M48" t="str">
            <v>Video ini tidak tersedia.</v>
          </cell>
          <cell r="N48">
            <v>25</v>
          </cell>
          <cell r="O48" t="str">
            <v>Satu Studio Ngakak Lihat Aksi Pelatih Zumba</v>
          </cell>
          <cell r="P48">
            <v>43</v>
          </cell>
          <cell r="R48">
            <v>0</v>
          </cell>
          <cell r="U48" t="str">
            <v>https://www.youtube.com/watch?v=GSO_lu2gDt4</v>
          </cell>
          <cell r="V48">
            <v>192684</v>
          </cell>
        </row>
        <row r="49">
          <cell r="A49" t="str">
            <v>https://www.youtube.com//watch?v=ujyqTLot9g0</v>
          </cell>
          <cell r="B49" t="str">
            <v>text/html; charset=utf-8</v>
          </cell>
          <cell r="C49">
            <v>200</v>
          </cell>
          <cell r="D49" t="str">
            <v>OK</v>
          </cell>
          <cell r="E49" t="str">
            <v>HANYA BEDA SEHARI..!! 10 Tempat Ini Tiba-Tiba Berubah Drastis #YtCrash - YouTube</v>
          </cell>
          <cell r="F49">
            <v>80</v>
          </cell>
          <cell r="G49">
            <v>706</v>
          </cell>
          <cell r="H49" t="str">
            <v>#YtCrash - Tidak ada yang tahu rencana Tuhan esok hari. Walaupun segala macam metode prediksi sudah dilakukan, tetapi tetap saja tidak bisa memastikan dengan...</v>
          </cell>
          <cell r="I49">
            <v>160</v>
          </cell>
          <cell r="J49">
            <v>972</v>
          </cell>
          <cell r="K49" t="str">
            <v>Youtube Crash, YtCrash, Indonesia, aneh tapi nyata, kejadian aneh, Trans TV, Trans 7, On the spot, Terbaru, Trans 7 On the spot Terbaru, On the spot Terbaru ...</v>
          </cell>
          <cell r="L49">
            <v>160</v>
          </cell>
          <cell r="M49" t="str">
            <v>Video ini tidak tersedia.</v>
          </cell>
          <cell r="N49">
            <v>25</v>
          </cell>
          <cell r="O49" t="str">
            <v>HANYA BEDA SEHARI..!! 10 Tempat Ini Tiba-Tiba Berubah Drastis #YtCrash</v>
          </cell>
          <cell r="P49">
            <v>70</v>
          </cell>
          <cell r="R49">
            <v>0</v>
          </cell>
          <cell r="U49" t="str">
            <v>https://www.youtube.com/watch?v=ujyqTLot9g0</v>
          </cell>
          <cell r="V49">
            <v>189866</v>
          </cell>
        </row>
        <row r="50">
          <cell r="A50" t="str">
            <v>https://www.youtube.com//watch?v=_ARP_DoFSDI</v>
          </cell>
          <cell r="B50" t="str">
            <v>text/html; charset=utf-8</v>
          </cell>
          <cell r="C50">
            <v>200</v>
          </cell>
          <cell r="D50" t="str">
            <v>OK</v>
          </cell>
          <cell r="E50" t="str">
            <v>Kapolri Tito Karnavian Bertanya Kepada Ustaz Abdul Somad, INI JAWABANNYA... - YouTube</v>
          </cell>
          <cell r="F50">
            <v>85</v>
          </cell>
          <cell r="G50">
            <v>744</v>
          </cell>
          <cell r="H50" t="str">
            <v>Program Damai Indonesiaku tvOne edisi 4 Maret 2018 mengangkat tema "Visi dan Misi Seorang Mukmin" yang berlangsung di Majelis Adzikra, Sentul, Bogor. Dengan ...</v>
          </cell>
          <cell r="I50">
            <v>160</v>
          </cell>
          <cell r="J50">
            <v>978</v>
          </cell>
          <cell r="K50" t="str">
            <v>tvone, tv one, tvonenews, talkshow tvone, etalkshow, indonesian bussines forum, fakta tvone, dua sisi tvone, politik, sosial, ekonomi, indonesia, dialog, deb...</v>
          </cell>
          <cell r="L50">
            <v>160</v>
          </cell>
          <cell r="M50" t="str">
            <v>Video ini tidak tersedia.</v>
          </cell>
          <cell r="N50">
            <v>25</v>
          </cell>
          <cell r="O50" t="str">
            <v>Kapolri Tito Karnavian Bertanya Kepada Ustaz Abdul Somad, INI JAWABANNYA...</v>
          </cell>
          <cell r="P50">
            <v>75</v>
          </cell>
          <cell r="R50">
            <v>0</v>
          </cell>
          <cell r="U50" t="str">
            <v>https://www.youtube.com/watch?v=_ARP_DoFSDI</v>
          </cell>
          <cell r="V50">
            <v>186501</v>
          </cell>
        </row>
        <row r="51">
          <cell r="A51" t="str">
            <v>https://www.youtube.com//watch?v=-Y0qBC0rPkc</v>
          </cell>
          <cell r="B51" t="str">
            <v>text/html; charset=utf-8</v>
          </cell>
          <cell r="C51">
            <v>200</v>
          </cell>
          <cell r="D51" t="str">
            <v>OK</v>
          </cell>
          <cell r="E51" t="str">
            <v>TERBARU | ROY KIYOSHI ADU ILMU DENGAN RAJA IBLIS ( DAJJAL ) - FULL EPISODE - YouTube</v>
          </cell>
          <cell r="F51">
            <v>84</v>
          </cell>
          <cell r="G51">
            <v>807</v>
          </cell>
          <cell r="H51" t="str">
            <v>Roy kiyoshi di acara Karma Antv , menerawang seseorang yang melakukan ritual kepada Raja Setan. saat menerawang yang di acara tersebut adasemua penonton dan ...</v>
          </cell>
          <cell r="I51">
            <v>160</v>
          </cell>
          <cell r="J51">
            <v>988</v>
          </cell>
          <cell r="K51" t="str">
            <v>roy kiyoshi, roy kiyoshi terbaru, karma antv, karma terbaru, roy kiyoshi meramal, roy kiyoshi mimisan, karma antv episode bintang tamu wulan, roy kiyoshi 201...</v>
          </cell>
          <cell r="L51">
            <v>160</v>
          </cell>
          <cell r="M51" t="str">
            <v>Video ini tidak tersedia.</v>
          </cell>
          <cell r="N51">
            <v>25</v>
          </cell>
          <cell r="O51" t="str">
            <v>TERBARU | ROY KIYOSHI ADU ILMU DENGAN RAJA IBLIS ( DAJJAL ) - FULL EPISODE</v>
          </cell>
          <cell r="P51">
            <v>74</v>
          </cell>
          <cell r="R51">
            <v>0</v>
          </cell>
          <cell r="U51" t="str">
            <v>https://www.youtube.com/watch?v=-Y0qBC0rPkc</v>
          </cell>
          <cell r="V51">
            <v>170573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aped Results CSV trial1"/>
    </sheetNames>
    <sheetDataSet>
      <sheetData sheetId="0">
        <row r="3">
          <cell r="A3" t="str">
            <v>https://www.youtube.com/watch?v=lpHyCKNtqoI</v>
          </cell>
          <cell r="B3" t="str">
            <v>text/html; charset=utf-8</v>
          </cell>
          <cell r="C3">
            <v>200</v>
          </cell>
          <cell r="D3" t="str">
            <v>OK</v>
          </cell>
          <cell r="E3" t="str">
            <v>RAFFI BILLY AND FRIENDS - Di Datengin Hilda, Billy Mati Kutu (4/3/18) Part 3 - YouTube</v>
          </cell>
          <cell r="F3">
            <v>86</v>
          </cell>
          <cell r="G3">
            <v>718</v>
          </cell>
          <cell r="H3" t="str">
            <v>RAFFI BILLY AND FRIENDS =============================================== TAYANG SETIAP SABTU - MINGGU =============================================== PART 1: ...</v>
          </cell>
          <cell r="I3">
            <v>160</v>
          </cell>
          <cell r="J3">
            <v>1214</v>
          </cell>
          <cell r="K3" t="str">
            <v>TRANSMEDIA, TRANSCORP, TRANS, TRANSTV, TRANS7, RAFFI BILLY AND FRIENDS, RAFFI BILLY AND FRIENDS TRANS TV, RAFFI AHMAD, BILLY SYAHPUTRA, NAGITA SLAVINA, IVAN ...</v>
          </cell>
          <cell r="L3">
            <v>160</v>
          </cell>
          <cell r="M3" t="str">
            <v>Video ini tidak tersedia.</v>
          </cell>
          <cell r="N3">
            <v>25</v>
          </cell>
          <cell r="O3" t="str">
            <v>RAFFI BILLY AND FRIENDS - Di Datengin Hilda, Billy Mati Kutu (4/3/18) Part 3</v>
          </cell>
          <cell r="P3">
            <v>76</v>
          </cell>
          <cell r="R3">
            <v>0</v>
          </cell>
          <cell r="U3" t="str">
            <v>https://www.youtube.com/watch?v=lpHyCKNtqoI</v>
          </cell>
          <cell r="V3">
            <v>192748</v>
          </cell>
        </row>
        <row r="4">
          <cell r="A4" t="str">
            <v>https://www.youtube.com/watch?v=raNOZ98igIE</v>
          </cell>
          <cell r="B4" t="str">
            <v>text/html; charset=utf-8</v>
          </cell>
          <cell r="C4">
            <v>200</v>
          </cell>
          <cell r="D4" t="str">
            <v>OK</v>
          </cell>
          <cell r="E4" t="str">
            <v>MARIA - NEVER ENOUGH (Loren Allred) - Spekta Show Top 7 - Indonesian Idol 2018 - YouTube</v>
          </cell>
          <cell r="F4">
            <v>88</v>
          </cell>
          <cell r="G4">
            <v>773</v>
          </cell>
          <cell r="H4" t="str">
            <v>Hi IDOL LOVERS, Dukung FINALIS IDOL , dengan VOTE Sebanyak Mungkin!! SMS VOTE: Ketik : MARIA Kirim ke 95151 *tarif Rp 2.200/SMS, sudah termasuk Pajak ONLINE ...</v>
          </cell>
          <cell r="I4">
            <v>160</v>
          </cell>
          <cell r="J4">
            <v>1031</v>
          </cell>
          <cell r="K4" t="str">
            <v>indonesian, idol, season, 09, tv, television, RCTI, host, daniel, mananta, judges, ari, lasso, maia, estianty, judika, sihotang, bunga, citra, lestari, arman...</v>
          </cell>
          <cell r="L4">
            <v>160</v>
          </cell>
          <cell r="M4" t="str">
            <v>Video ini tidak tersedia.</v>
          </cell>
          <cell r="N4">
            <v>25</v>
          </cell>
          <cell r="O4" t="str">
            <v>MARIA - NEVER ENOUGH (Loren Allred) - Spekta Show Top 7 - Indonesian Idol 2018</v>
          </cell>
          <cell r="P4">
            <v>78</v>
          </cell>
          <cell r="Q4" t="str">
            <v>Transkripsi</v>
          </cell>
          <cell r="R4">
            <v>11</v>
          </cell>
          <cell r="U4" t="str">
            <v>https://www.youtube.com/watch?v=raNOZ98igIE</v>
          </cell>
          <cell r="V4">
            <v>205100</v>
          </cell>
        </row>
        <row r="5">
          <cell r="A5" t="str">
            <v>https://www.youtube.com/watch?v=7D6MX0OquQA</v>
          </cell>
          <cell r="B5" t="str">
            <v>text/html; charset=utf-8</v>
          </cell>
          <cell r="C5">
            <v>200</v>
          </cell>
          <cell r="D5" t="str">
            <v>OK</v>
          </cell>
          <cell r="E5" t="str">
            <v>Tottenham vs Juventus 1-2 All Goals &amp; Highlights 2018 (Last Match) 1080 HD - YouTube</v>
          </cell>
          <cell r="F5">
            <v>84</v>
          </cell>
          <cell r="G5">
            <v>710</v>
          </cell>
          <cell r="H5" t="str">
            <v>Hit LIKE and SUBSCRIBE Title:Tottenham vs Juventus 1-2 All Goals &amp; Highlights 2018 (Last Match) 1080 HD PLACE YOUR BET HERE: http://bit.ly/2sIy9vL MELbet Boo...</v>
          </cell>
          <cell r="I5">
            <v>160</v>
          </cell>
          <cell r="J5">
            <v>993</v>
          </cell>
          <cell r="K5" t="str">
            <v>Tottenham vs Juventus, Tottenham vs Juventus 1-2, Tottenham, Juventus, Tottenham vs Juventus Highlights, Tottenham vs Juventus Highlights 2018, Tottenham vs ...</v>
          </cell>
          <cell r="L5">
            <v>160</v>
          </cell>
          <cell r="M5" t="str">
            <v>Video ini tidak tersedia.</v>
          </cell>
          <cell r="N5">
            <v>25</v>
          </cell>
          <cell r="O5" t="str">
            <v>Tottenham vs Juventus 1-2 All Goals &amp; Highlights 2018 (Last Match) 1080 HD</v>
          </cell>
          <cell r="P5">
            <v>74</v>
          </cell>
          <cell r="Q5" t="str">
            <v>Transkripsi</v>
          </cell>
          <cell r="R5">
            <v>11</v>
          </cell>
          <cell r="U5" t="str">
            <v>https://www.youtube.com/watch?v=7D6MX0OquQA</v>
          </cell>
          <cell r="V5">
            <v>210677</v>
          </cell>
        </row>
        <row r="6">
          <cell r="A6" t="str">
            <v>https://www.youtube.com/watch?v=F6pjByrn9l4</v>
          </cell>
          <cell r="B6" t="str">
            <v>text/html; charset=utf-8</v>
          </cell>
          <cell r="C6">
            <v>200</v>
          </cell>
          <cell r="D6" t="str">
            <v>OK</v>
          </cell>
          <cell r="E6" t="str">
            <v>DADY, KOMENTATOR MOTOGP CILIK | HITAM PUTIH (06/03/18) 2-4 - YouTube</v>
          </cell>
          <cell r="F6">
            <v>68</v>
          </cell>
          <cell r="G6">
            <v>659</v>
          </cell>
          <cell r="H6" t="str">
            <v>HITAM PUTIH, 6 Maret 2018 PART 1 : https://youtu.be/MkJtgb8LzVI PART 2 : https://youtu.be/F6pjByrn9l4 PART 3 : https://youtu.be/CBJ1jc_kFNM PART 4 : https://...</v>
          </cell>
          <cell r="I6">
            <v>160</v>
          </cell>
          <cell r="J6">
            <v>973</v>
          </cell>
          <cell r="K6" t="str">
            <v>TRANS7, HITAM PUTIH, HITAM PUTIH TERBARU, HITAM PUTIH TRANS7, HITAM PUTIH MARET 2018, DEDDY CORBUZIER, CHIKA JESSICA, INSPIRASI, HITAM PUTIH HARI INI, HITAM ...</v>
          </cell>
          <cell r="L6">
            <v>160</v>
          </cell>
          <cell r="M6" t="str">
            <v>Video ini tidak tersedia.</v>
          </cell>
          <cell r="N6">
            <v>25</v>
          </cell>
          <cell r="O6" t="str">
            <v>DADY, KOMENTATOR MOTOGP CILIK | HITAM PUTIH (06/03/18) 2-4</v>
          </cell>
          <cell r="P6">
            <v>58</v>
          </cell>
          <cell r="R6">
            <v>0</v>
          </cell>
          <cell r="U6" t="str">
            <v>https://www.youtube.com/watch?v=F6pjByrn9l4</v>
          </cell>
          <cell r="V6">
            <v>190465</v>
          </cell>
        </row>
        <row r="7">
          <cell r="A7" t="str">
            <v>https://www.youtube.com/watch?v=8bE-puVJ11U</v>
          </cell>
          <cell r="B7" t="str">
            <v>text/html; charset=utf-8</v>
          </cell>
          <cell r="C7">
            <v>200</v>
          </cell>
          <cell r="D7" t="str">
            <v>OK</v>
          </cell>
          <cell r="E7" t="str">
            <v>Kisah Haru Pemenang Pertama ICHITAN #MendadakJutawan2 di Cibinong - YouTube</v>
          </cell>
          <cell r="F7">
            <v>75</v>
          </cell>
          <cell r="G7">
            <v>688</v>
          </cell>
          <cell r="H7" t="str">
            <v>Seorang ibu yang membesarkan 2 orang anak perempuan dan harus merawat ibunya seorang diri, harus berjuang melawan kerasnya hidup sendirian. Terkadang mereka ...</v>
          </cell>
          <cell r="I7">
            <v>160</v>
          </cell>
          <cell r="J7">
            <v>988</v>
          </cell>
          <cell r="L7">
            <v>0</v>
          </cell>
          <cell r="M7" t="str">
            <v>Video ini tidak tersedia.</v>
          </cell>
          <cell r="N7">
            <v>25</v>
          </cell>
          <cell r="O7" t="str">
            <v>Kisah Haru Pemenang Pertama ICHITAN #MendadakJutawan2 di Cibinong</v>
          </cell>
          <cell r="P7">
            <v>65</v>
          </cell>
          <cell r="R7">
            <v>0</v>
          </cell>
          <cell r="U7" t="str">
            <v>https://www.youtube.com/watch?v=8bE-puVJ11U</v>
          </cell>
          <cell r="V7">
            <v>186474</v>
          </cell>
        </row>
        <row r="8">
          <cell r="A8" t="str">
            <v>https://www.youtube.com/watch?v=0kYQEB9_HQA</v>
          </cell>
          <cell r="B8" t="str">
            <v>text/html; charset=utf-8</v>
          </cell>
          <cell r="C8">
            <v>200</v>
          </cell>
          <cell r="D8" t="str">
            <v>OK</v>
          </cell>
          <cell r="E8" t="str">
            <v>Bali United vs Thanh Hoa FT 3-1 (FULL) Highlights All Goals - AFC cup 2018 - YouTube</v>
          </cell>
          <cell r="F8">
            <v>84</v>
          </cell>
          <cell r="G8">
            <v>705</v>
          </cell>
          <cell r="H8" t="str">
            <v>Bali United vs Thanh Hoa contact me for business : barcariezky10@gmail.com https://ads.uang-instan.com/barcariezky-2/ Cuma 200 ribu aja kamu bisa dapetin ban...</v>
          </cell>
          <cell r="I8">
            <v>160</v>
          </cell>
          <cell r="J8">
            <v>962</v>
          </cell>
          <cell r="K8" t="str">
            <v>Bali United vs Thanh Hoa, Bali United vs FLC Thanh Hoa, AFC cup 2018, Highlights Bali United vs Thanh Hoa, Cuplikan gol Bali United vs Thanh Hoa, hasil perta...</v>
          </cell>
          <cell r="L8">
            <v>160</v>
          </cell>
          <cell r="M8" t="str">
            <v>Video ini tidak tersedia.</v>
          </cell>
          <cell r="N8">
            <v>25</v>
          </cell>
          <cell r="O8" t="str">
            <v>Bali United vs Thanh Hoa FT 3-1 (FULL) Highlights All Goals - AFC cup 2018</v>
          </cell>
          <cell r="P8">
            <v>74</v>
          </cell>
          <cell r="Q8" t="str">
            <v>Transkripsi</v>
          </cell>
          <cell r="R8">
            <v>11</v>
          </cell>
          <cell r="U8" t="str">
            <v>https://www.youtube.com/watch?v=0kYQEB9_HQA</v>
          </cell>
          <cell r="V8">
            <v>199870</v>
          </cell>
        </row>
        <row r="9">
          <cell r="A9" t="str">
            <v>https://www.youtube.com/watch?v=DJ95996BCAU</v>
          </cell>
          <cell r="B9" t="str">
            <v>text/html; charset=utf-8</v>
          </cell>
          <cell r="C9">
            <v>200</v>
          </cell>
          <cell r="D9" t="str">
            <v>OK</v>
          </cell>
          <cell r="E9" t="str">
            <v>UNBOXING SAMSUNG GALAXY S9+ INDONESIA! - YouTube</v>
          </cell>
          <cell r="F9">
            <v>48</v>
          </cell>
          <cell r="G9">
            <v>498</v>
          </cell>
          <cell r="H9" t="str">
            <v>Yeah. Instagram GadgetIn: https://www.instagram.com/gadgetins/ Twitter GadgetIn: https://twitter.com/DGadgetIn Facebook GadgetIn: https://www.facebook.com/Dg...</v>
          </cell>
          <cell r="I9">
            <v>160</v>
          </cell>
          <cell r="J9">
            <v>967</v>
          </cell>
          <cell r="L9">
            <v>0</v>
          </cell>
          <cell r="M9" t="str">
            <v>Video ini tidak tersedia.</v>
          </cell>
          <cell r="N9">
            <v>25</v>
          </cell>
          <cell r="O9" t="str">
            <v>UNBOXING SAMSUNG GALAXY S9+ INDONESIA!</v>
          </cell>
          <cell r="P9">
            <v>38</v>
          </cell>
          <cell r="R9">
            <v>0</v>
          </cell>
          <cell r="U9" t="str">
            <v>https://www.youtube.com/watch?v=DJ95996BCAU</v>
          </cell>
          <cell r="V9">
            <v>194722</v>
          </cell>
        </row>
        <row r="10">
          <cell r="A10" t="str">
            <v>https://www.youtube.com/watch?v=jWKa9E9AuN8</v>
          </cell>
          <cell r="B10" t="str">
            <v>text/html; charset=utf-8</v>
          </cell>
          <cell r="C10">
            <v>200</v>
          </cell>
          <cell r="D10" t="str">
            <v>OK</v>
          </cell>
          <cell r="E10" t="str">
            <v>LIVE HARI INI 4 Maret 2018 FULL Ceramah Terbaru Ust. Abdul Somad, Lc. MA di Masjid Az-Zikra Sentul - YouTube</v>
          </cell>
          <cell r="F10">
            <v>108</v>
          </cell>
          <cell r="G10">
            <v>921</v>
          </cell>
          <cell r="H10" t="str">
            <v>LIVE HARI INI 4 Maret 2018 Ceramah Terbaru Ust. Abdul Somad, Lc. MA di Masjid Az-Zikra Sentul BOGOR Bila menurut anda video ini bermanfaat silahkan di SHARE ...</v>
          </cell>
          <cell r="I10">
            <v>160</v>
          </cell>
          <cell r="J10">
            <v>983</v>
          </cell>
          <cell r="K10" t="str">
            <v>ustadz abdul soamd, ustadz somad, ceramah ustadz abdul somad, uas, ustadz abdul somad</v>
          </cell>
          <cell r="L10">
            <v>85</v>
          </cell>
          <cell r="M10" t="str">
            <v>Video ini tidak tersedia.</v>
          </cell>
          <cell r="N10">
            <v>25</v>
          </cell>
          <cell r="O10" t="str">
            <v>LIVE HARI INI 4 Maret 2018 FULL Ceramah Terbaru Ust. Abdul Somad, Lc. MA di Masjid Az-Zikra Sentul</v>
          </cell>
          <cell r="P10">
            <v>98</v>
          </cell>
          <cell r="R10">
            <v>0</v>
          </cell>
          <cell r="U10" t="str">
            <v>https://www.youtube.com/watch?v=jWKa9E9AuN8</v>
          </cell>
          <cell r="V10">
            <v>199371</v>
          </cell>
        </row>
        <row r="11">
          <cell r="A11" t="str">
            <v>https://www.youtube.com/watch?v=iRU29SIex9s</v>
          </cell>
          <cell r="B11" t="str">
            <v>text/html; charset=utf-8</v>
          </cell>
          <cell r="C11">
            <v>200</v>
          </cell>
          <cell r="D11" t="str">
            <v>OK</v>
          </cell>
          <cell r="E11" t="str">
            <v>MIE BANGCAD Ngantri Sampe Lemes !! Worth It Ngantri Selama Itu ?? - YouTube</v>
          </cell>
          <cell r="F11">
            <v>75</v>
          </cell>
          <cell r="G11">
            <v>656</v>
          </cell>
          <cell r="H11" t="str">
            <v>Widiih pedes banget ternyata Mie Bangcad punya nya kak Arif Muhamad sama kak Tiara Pangestika !! Semuanya ada levelnya gitu dan namanya lucu2. Thanks ya kali...</v>
          </cell>
          <cell r="I11">
            <v>160</v>
          </cell>
          <cell r="J11">
            <v>981</v>
          </cell>
          <cell r="K11" t="str">
            <v>arief tipang, aried muhammad, tipang, tiara pangestika, mie bangcad, mie pedas, makanan pedas, pedas mampus, samyang, food review, kuliner, kuliner indonesia...</v>
          </cell>
          <cell r="L11">
            <v>160</v>
          </cell>
          <cell r="M11" t="str">
            <v>Video ini tidak tersedia.</v>
          </cell>
          <cell r="N11">
            <v>25</v>
          </cell>
          <cell r="O11" t="str">
            <v>MIE BANGCAD Ngantri Sampe Lemes !! Worth It Ngantri Selama Itu ??</v>
          </cell>
          <cell r="P11">
            <v>65</v>
          </cell>
          <cell r="R11">
            <v>0</v>
          </cell>
          <cell r="U11" t="str">
            <v>https://www.youtube.com/watch?v=iRU29SIex9s</v>
          </cell>
          <cell r="V11">
            <v>202079</v>
          </cell>
        </row>
        <row r="12">
          <cell r="A12" t="str">
            <v>https://www.youtube.com/watch?v=T36-GoYy-t0</v>
          </cell>
          <cell r="B12" t="str">
            <v>text/html; charset=utf-8</v>
          </cell>
          <cell r="C12">
            <v>200</v>
          </cell>
          <cell r="D12" t="str">
            <v>OK</v>
          </cell>
          <cell r="E12" t="str">
            <v>TOT vs JUV 1-2 All Goals &amp; Highlights Extended 2018 HD - YouTube</v>
          </cell>
          <cell r="F12">
            <v>64</v>
          </cell>
          <cell r="G12">
            <v>553</v>
          </cell>
          <cell r="I12">
            <v>0</v>
          </cell>
          <cell r="J12">
            <v>0</v>
          </cell>
          <cell r="L12">
            <v>0</v>
          </cell>
          <cell r="M12" t="str">
            <v>Video ini tidak tersedia.</v>
          </cell>
          <cell r="N12">
            <v>25</v>
          </cell>
          <cell r="O12" t="str">
            <v>TOT vs JUV 1-2 All Goals &amp; Highlights Extended 2018 HD</v>
          </cell>
          <cell r="P12">
            <v>54</v>
          </cell>
          <cell r="Q12" t="str">
            <v>Transkripsi</v>
          </cell>
          <cell r="R12">
            <v>11</v>
          </cell>
          <cell r="U12" t="str">
            <v>https://www.youtube.com/watch?v=T36-GoYy-t0</v>
          </cell>
          <cell r="V12">
            <v>192787</v>
          </cell>
        </row>
        <row r="13">
          <cell r="A13" t="str">
            <v>https://www.youtube.com/watch?v=eh2Bq67Ze1M</v>
          </cell>
          <cell r="B13" t="str">
            <v>text/html; charset=utf-8</v>
          </cell>
          <cell r="C13">
            <v>200</v>
          </cell>
          <cell r="D13" t="str">
            <v>OK</v>
          </cell>
          <cell r="E13" t="str">
            <v>"Siapa di Balik MCA?" [Part 1] - Indonesia Lawyers Club ILC tvOne - YouTube</v>
          </cell>
          <cell r="F13">
            <v>75</v>
          </cell>
          <cell r="G13">
            <v>620</v>
          </cell>
          <cell r="H13" t="str">
            <v>Program tayangan unggulan tvOne, Indonesia Lawyer Club (ILC), akan kembali digelar Selasa malam, 6 Maret 2018. Kali ini, tema yang disuguhkan untuk memanjaka...</v>
          </cell>
          <cell r="I13">
            <v>160</v>
          </cell>
          <cell r="J13">
            <v>971</v>
          </cell>
          <cell r="K13" t="str">
            <v>tvone, tv one, tvonenews, indonesia lawyers club, ilc, indonesia lawyers club tvone, ilc tvone, karni ilyas, ilc tv one, debat, dialog</v>
          </cell>
          <cell r="L13">
            <v>134</v>
          </cell>
          <cell r="M13" t="str">
            <v>Video ini tidak tersedia.</v>
          </cell>
          <cell r="N13">
            <v>25</v>
          </cell>
          <cell r="O13" t="str">
            <v>"Siapa di Balik MCA?" [Part 1] - Indonesia Lawyers Club ILC tvOne</v>
          </cell>
          <cell r="P13">
            <v>65</v>
          </cell>
          <cell r="R13">
            <v>0</v>
          </cell>
          <cell r="U13" t="str">
            <v>https://www.youtube.com/watch?v=eh2Bq67Ze1M</v>
          </cell>
          <cell r="V13">
            <v>187518</v>
          </cell>
        </row>
        <row r="14">
          <cell r="A14" t="str">
            <v>https://www.youtube.com/watch?v=KJfoBXk11n8</v>
          </cell>
          <cell r="B14" t="str">
            <v>text/html; charset=utf-8</v>
          </cell>
          <cell r="C14">
            <v>200</v>
          </cell>
          <cell r="D14" t="str">
            <v>OK</v>
          </cell>
          <cell r="E14" t="str">
            <v>YOWIS BEN - GAK ISO TURU (Live) - YouTube</v>
          </cell>
          <cell r="F14">
            <v>41</v>
          </cell>
          <cell r="G14">
            <v>385</v>
          </cell>
          <cell r="H14" t="str">
            <v>Ayo buruan Nonton #FilmYowisBen di Bioskop. Jika banyak sekali pertanyaan Yowis Ben kalau di Filmnya kan pasti lipsync bisa ngga ya tampil Live gitu? nah ini...</v>
          </cell>
          <cell r="I14">
            <v>160</v>
          </cell>
          <cell r="J14">
            <v>949</v>
          </cell>
          <cell r="K14" t="str">
            <v>Bayu Skak, Comedy, Stand up comedy, video blog, yt:cc=on, Funny, Parody, Kocak, Lucu, Gendeng, Indonesia, Javanese Language (Human Language), Indonesian Yout...</v>
          </cell>
          <cell r="L14">
            <v>160</v>
          </cell>
          <cell r="M14" t="str">
            <v>Video ini tidak tersedia.</v>
          </cell>
          <cell r="N14">
            <v>25</v>
          </cell>
          <cell r="O14" t="str">
            <v>YOWIS BEN - GAK ISO TURU (Live)</v>
          </cell>
          <cell r="P14">
            <v>31</v>
          </cell>
          <cell r="R14">
            <v>0</v>
          </cell>
          <cell r="U14" t="str">
            <v>https://www.youtube.com/watch?v=KJfoBXk11n8</v>
          </cell>
          <cell r="V14">
            <v>189767</v>
          </cell>
        </row>
        <row r="15">
          <cell r="A15" t="str">
            <v>https://www.youtube.com/watch?v=Cem-A8M20v8</v>
          </cell>
          <cell r="B15" t="str">
            <v>text/html; charset=utf-8</v>
          </cell>
          <cell r="C15">
            <v>200</v>
          </cell>
          <cell r="D15" t="str">
            <v>OK</v>
          </cell>
          <cell r="E15" t="str">
            <v>KETAHUAN..!! Ini Dia Si Tajir yang Bikin Hujan Duit di Kuningan #YtCrash - YouTube</v>
          </cell>
          <cell r="F15">
            <v>82</v>
          </cell>
          <cell r="G15">
            <v>683</v>
          </cell>
          <cell r="H15" t="str">
            <v>#YtCrash - Hujan duit di Rasuna Said, Jakarta, Rabu 28 Februari 2018. KETAHUAN..!! Ini Dia Si Tajir yang Bikin Hujan Duit di Kuningan #YtCrash --------------...</v>
          </cell>
          <cell r="I15">
            <v>160</v>
          </cell>
          <cell r="J15">
            <v>912</v>
          </cell>
          <cell r="K15" t="str">
            <v>ytcrash, ytcrash news, youtube crash, hujan duit di kuningan, hujan duit, hujan uang, hujan kemarin, ORANG YANG HUJAN DUIT, pelaku hujan duit</v>
          </cell>
          <cell r="L15">
            <v>141</v>
          </cell>
          <cell r="M15" t="str">
            <v>Video ini tidak tersedia.</v>
          </cell>
          <cell r="N15">
            <v>25</v>
          </cell>
          <cell r="O15" t="str">
            <v>KETAHUAN..!! Ini Dia Si Tajir yang Bikin Hujan Duit di Kuningan #YtCrash</v>
          </cell>
          <cell r="P15">
            <v>72</v>
          </cell>
          <cell r="R15">
            <v>0</v>
          </cell>
          <cell r="U15" t="str">
            <v>https://www.youtube.com/watch?v=Cem-A8M20v8</v>
          </cell>
          <cell r="V15">
            <v>186184</v>
          </cell>
        </row>
        <row r="16">
          <cell r="A16" t="str">
            <v>https://www.youtube.com/watch?v=UkMDO8ab4Tk</v>
          </cell>
          <cell r="B16" t="str">
            <v>text/html; charset=utf-8</v>
          </cell>
          <cell r="C16">
            <v>200</v>
          </cell>
          <cell r="D16" t="str">
            <v>OK</v>
          </cell>
          <cell r="E16" t="str">
            <v>Apa Jadinya Kalau Rumahnya Serba Otomatis Begini ... - YouTube</v>
          </cell>
          <cell r="F16">
            <v>62</v>
          </cell>
          <cell r="G16">
            <v>534</v>
          </cell>
          <cell r="H16" t="str">
            <v>Luar biasa : Apa Jadinya Kalau Rumahnya Canggih Serba Otomatis Begini ...</v>
          </cell>
          <cell r="I16">
            <v>73</v>
          </cell>
          <cell r="J16">
            <v>448</v>
          </cell>
          <cell r="K16" t="str">
            <v>rumah, desain rumah, rumah modern, canggih, tercanggih, keren, menakjubkan, amazing, luar biasa</v>
          </cell>
          <cell r="L16">
            <v>95</v>
          </cell>
          <cell r="M16" t="str">
            <v>Video ini tidak tersedia.</v>
          </cell>
          <cell r="N16">
            <v>25</v>
          </cell>
          <cell r="O16" t="str">
            <v>Apa Jadinya Kalau Rumahnya Serba Otomatis Begini ...</v>
          </cell>
          <cell r="P16">
            <v>52</v>
          </cell>
          <cell r="R16">
            <v>0</v>
          </cell>
          <cell r="U16" t="str">
            <v>https://www.youtube.com/watch?v=UkMDO8ab4Tk</v>
          </cell>
          <cell r="V16">
            <v>189594</v>
          </cell>
        </row>
        <row r="17">
          <cell r="A17" t="str">
            <v>https://www.youtube.com/watch?v=HGdMINhddr8</v>
          </cell>
          <cell r="B17" t="str">
            <v>text/html; charset=utf-8</v>
          </cell>
          <cell r="C17">
            <v>200</v>
          </cell>
          <cell r="D17" t="str">
            <v>OK</v>
          </cell>
          <cell r="E17" t="str">
            <v>Setelah Kalian Tau Informasi ini, Mulai Sekarang Tak Akan Mau Membeli Lontong Plastik Lagi #YtCrash - YouTube</v>
          </cell>
          <cell r="F17">
            <v>109</v>
          </cell>
          <cell r="G17">
            <v>918</v>
          </cell>
          <cell r="H17" t="str">
            <v>#YtCrash - Bantu sebarkan, Bagi yang suka makan atau jajan di pinggir jalan, pedagang kaki lima atau warung yang menjual lontong, tapi lontngnya dibungkus pl...</v>
          </cell>
          <cell r="I17">
            <v>160</v>
          </cell>
          <cell r="J17">
            <v>944</v>
          </cell>
          <cell r="K17" t="str">
            <v>ytcrash, youtubecrash, ytcrash unik, ytcrash fakta, lontong plastk, lontong sayur, lontong kupat, kupat tahu, badan pom, pengawas makanan, berita makanan, mu...</v>
          </cell>
          <cell r="L17">
            <v>160</v>
          </cell>
          <cell r="M17" t="str">
            <v>Video ini tidak tersedia.</v>
          </cell>
          <cell r="N17">
            <v>25</v>
          </cell>
          <cell r="O17" t="str">
            <v>Setelah Kalian Tau Informasi ini, Mulai Sekarang Tak Akan Mau Membeli Lontong Plastik Lagi #YtCrash</v>
          </cell>
          <cell r="P17">
            <v>99</v>
          </cell>
          <cell r="R17">
            <v>0</v>
          </cell>
          <cell r="U17" t="str">
            <v>https://www.youtube.com/watch?v=HGdMINhddr8</v>
          </cell>
          <cell r="V17">
            <v>172043</v>
          </cell>
        </row>
        <row r="18">
          <cell r="A18" t="str">
            <v>https://www.youtube.com/watch?v=FfJwcPiRcdQ</v>
          </cell>
          <cell r="B18" t="str">
            <v>text/html; charset=utf-8</v>
          </cell>
          <cell r="C18">
            <v>200</v>
          </cell>
          <cell r="D18" t="str">
            <v>OK</v>
          </cell>
          <cell r="E18" t="str">
            <v>Heboh Kabar Putri Marino Pindah Agama Pasca Menikah, Ternyata Begini Faktanya - YouTube</v>
          </cell>
          <cell r="F18">
            <v>87</v>
          </cell>
          <cell r="G18">
            <v>763</v>
          </cell>
          <cell r="H18" t="str">
            <v>INSTAGRAM www.instagram.com/sellymarino/ www.instagram.com/chicco.jerikho/ WEBSITE www.wowkeren.com/berita/seleb/ http://bogor.tribunnews.com SUBSCRIBE: www....</v>
          </cell>
          <cell r="I18">
            <v>160</v>
          </cell>
          <cell r="J18">
            <v>1034</v>
          </cell>
          <cell r="K18" t="str">
            <v>heboh, kabar, putri marino, pindah agama, pasca, menikah, ternyata, begini, fakta, strngr, strngr prickychola</v>
          </cell>
          <cell r="L18">
            <v>109</v>
          </cell>
          <cell r="M18" t="str">
            <v>Video ini tidak tersedia.</v>
          </cell>
          <cell r="N18">
            <v>25</v>
          </cell>
          <cell r="O18" t="str">
            <v>Heboh Kabar Putri Marino Pindah Agama Pasca Menikah, Ternyata Begini Faktanya</v>
          </cell>
          <cell r="P18">
            <v>77</v>
          </cell>
          <cell r="R18">
            <v>0</v>
          </cell>
          <cell r="U18" t="str">
            <v>https://www.youtube.com/watch?v=FfJwcPiRcdQ</v>
          </cell>
          <cell r="V18">
            <v>188825</v>
          </cell>
        </row>
        <row r="19">
          <cell r="A19" t="str">
            <v>https://www.youtube.com/watch?v=XlKk74-Xm4o</v>
          </cell>
          <cell r="B19" t="str">
            <v>text/html; charset=utf-8</v>
          </cell>
          <cell r="C19">
            <v>200</v>
          </cell>
          <cell r="D19" t="str">
            <v>OK</v>
          </cell>
          <cell r="E19" t="str">
            <v>KARMA ANtv TERHEBOH: PENGABDI RAJA SETAN / IFRIT / BAPHOMET / DAJJAL!!! - YouTube</v>
          </cell>
          <cell r="F19">
            <v>81</v>
          </cell>
          <cell r="G19">
            <v>787</v>
          </cell>
          <cell r="H19" t="str">
            <v>Dalam kehidupan. Apapun yang Anda lakukan. Akan berimbas pada apa yang Anda alami saat ini. Di program ini. Kami akan membuka fakta dari sekian permasalahan ...</v>
          </cell>
          <cell r="I19">
            <v>160</v>
          </cell>
          <cell r="J19">
            <v>985</v>
          </cell>
          <cell r="K19" t="str">
            <v>Karma ANtv 2 Maret 2018, Karma ANtv Paling Heboh, Karma ANtv Paling, Karma ANtv PENGABBDI SETAN, PENGABBDI RAJA SETAN / DAJJAL, Karma ANtv DAJJAL, Karma ANtv...</v>
          </cell>
          <cell r="L19">
            <v>160</v>
          </cell>
          <cell r="M19" t="str">
            <v>Video ini tidak tersedia.</v>
          </cell>
          <cell r="N19">
            <v>25</v>
          </cell>
          <cell r="O19" t="str">
            <v>KARMA ANtv TERHEBOH: PENGABDI RAJA SETAN / IFRIT / BAPHOMET / DAJJAL!!!</v>
          </cell>
          <cell r="P19">
            <v>71</v>
          </cell>
          <cell r="R19">
            <v>0</v>
          </cell>
          <cell r="U19" t="str">
            <v>https://www.youtube.com/watch?v=XlKk74-Xm4o</v>
          </cell>
          <cell r="V19">
            <v>181803</v>
          </cell>
        </row>
        <row r="20">
          <cell r="A20" t="str">
            <v>https://www.youtube.com/watch?v=RfUqf0KUYis</v>
          </cell>
          <cell r="B20" t="str">
            <v>text/html; charset=utf-8</v>
          </cell>
          <cell r="C20">
            <v>200</v>
          </cell>
          <cell r="D20" t="str">
            <v>OK</v>
          </cell>
          <cell r="E20" t="str">
            <v>BTS IDOL SPEKTA 9 â€œPULANG, JODIE MENINGGALKAN KELUARGA KEDUANYAâ€ - YouTube</v>
          </cell>
          <cell r="F20">
            <v>74</v>
          </cell>
          <cell r="G20">
            <v>767</v>
          </cell>
          <cell r="H20" t="str">
            <v>Haru, minggu ini adalah saatnya Jodie untuk pulang. Bukan tanpa hasil, Jodie sudah membuktikan pada Indonesia kalau ia memang pantas berada di panggung Spekt...</v>
          </cell>
          <cell r="I20">
            <v>160</v>
          </cell>
          <cell r="J20">
            <v>973</v>
          </cell>
          <cell r="K20" t="str">
            <v>RCTI, RCTI Mobile, RCTI TV, RCTI Official, Televisi, Rajawali Citra Televisi Indonesia, Entertaiment, Layar Drama Indonesia, Infotaiment, Seputar Indonesia, ...</v>
          </cell>
          <cell r="L20">
            <v>160</v>
          </cell>
          <cell r="M20" t="str">
            <v>Video ini tidak tersedia.</v>
          </cell>
          <cell r="N20">
            <v>25</v>
          </cell>
          <cell r="O20" t="str">
            <v>BTS IDOL SPEKTA 9 â€œPULANG, JODIE MENINGGALKAN KELUARGA KEDUANYAâ€</v>
          </cell>
          <cell r="P20">
            <v>64</v>
          </cell>
          <cell r="R20">
            <v>0</v>
          </cell>
          <cell r="U20" t="str">
            <v>https://www.youtube.com/watch?v=RfUqf0KUYis</v>
          </cell>
          <cell r="V20">
            <v>200549</v>
          </cell>
        </row>
        <row r="21">
          <cell r="A21" t="str">
            <v>https://www.youtube.com/watch?v=d9-T27IkBIU</v>
          </cell>
          <cell r="B21" t="str">
            <v>text/html; charset=utf-8</v>
          </cell>
          <cell r="C21">
            <v>200</v>
          </cell>
          <cell r="D21" t="str">
            <v>OK</v>
          </cell>
          <cell r="E21" t="str">
            <v>Apakah Acara Karma Settingan? - Mbah Mijan ðŸ”´ LIVE - YouTube</v>
          </cell>
          <cell r="F21">
            <v>60</v>
          </cell>
          <cell r="G21">
            <v>519</v>
          </cell>
          <cell r="H21" t="str">
            <v>Ledakan pertanyaan tentang Karma setelah episode "Pemanggilan Dajal", secara pribadi acara itu menghibur dan saya mensuport, thanks. HAPUS RESAHMU DAN LAWAN ...</v>
          </cell>
          <cell r="I21">
            <v>160</v>
          </cell>
          <cell r="J21">
            <v>1019</v>
          </cell>
          <cell r="K21" t="str">
            <v>Mbah Mijan, Paranormal, Jejak Paranormal, Karma, Roy Kiyoshi</v>
          </cell>
          <cell r="L21">
            <v>60</v>
          </cell>
          <cell r="M21" t="str">
            <v>Video ini tidak tersedia.</v>
          </cell>
          <cell r="N21">
            <v>25</v>
          </cell>
          <cell r="O21" t="str">
            <v>Apakah Acara Karma Settingan? - Mbah Mijan ðŸ”´ LIVE</v>
          </cell>
          <cell r="P21">
            <v>50</v>
          </cell>
          <cell r="R21">
            <v>0</v>
          </cell>
          <cell r="U21" t="str">
            <v>https://www.youtube.com/watch?v=d9-T27IkBIU</v>
          </cell>
          <cell r="V21">
            <v>186139</v>
          </cell>
        </row>
        <row r="22">
          <cell r="A22" t="str">
            <v>https://www.youtube.com/watch?v=MuPL-PSMX0Q</v>
          </cell>
          <cell r="B22" t="str">
            <v>text/html; charset=utf-8</v>
          </cell>
          <cell r="C22">
            <v>200</v>
          </cell>
          <cell r="D22" t="str">
            <v>OK</v>
          </cell>
          <cell r="E22" t="str">
            <v>World's Longest LEGO Walk | Dude Perfect - YouTube</v>
          </cell>
          <cell r="F22">
            <v>50</v>
          </cell>
          <cell r="G22">
            <v>439</v>
          </cell>
          <cell r="H22" t="str">
            <v>Ty braves over 140 feet of LEGOS... barefoot! â–º Click HERE to subscribe to Dude Perfect! http://bit.ly/SubDudePerfect â–º Click HERE to watch our most recent v...</v>
          </cell>
          <cell r="I22">
            <v>160</v>
          </cell>
          <cell r="J22">
            <v>945</v>
          </cell>
          <cell r="K22" t="str">
            <v>dude perfect, dude perfect stereotypes, dude perfect water bottle flip, bottle flip, water bottle flip, dude perfect bottle flip, dude perfect basketball, dp...</v>
          </cell>
          <cell r="L22">
            <v>160</v>
          </cell>
          <cell r="M22" t="str">
            <v>Video ini tidak tersedia.</v>
          </cell>
          <cell r="N22">
            <v>25</v>
          </cell>
          <cell r="O22" t="str">
            <v>World's Longest LEGO Walk | Dude Perfect</v>
          </cell>
          <cell r="P22">
            <v>40</v>
          </cell>
          <cell r="Q22" t="str">
            <v>Transkripsi</v>
          </cell>
          <cell r="R22">
            <v>11</v>
          </cell>
          <cell r="U22" t="str">
            <v>https://www.youtube.com/watch?v=MuPL-PSMX0Q</v>
          </cell>
          <cell r="V22">
            <v>221025</v>
          </cell>
        </row>
        <row r="23">
          <cell r="A23" t="str">
            <v>https://www.youtube.com/watch?v=y3hGBJjLpKo</v>
          </cell>
          <cell r="B23" t="str">
            <v>text/html; charset=utf-8</v>
          </cell>
          <cell r="C23">
            <v>200</v>
          </cell>
          <cell r="D23" t="str">
            <v>OK</v>
          </cell>
          <cell r="E23" t="str">
            <v>Jodie Di Buuully Karena Posting Ini Setelah Tereliminasi Indonesian Idol 2018 - YouTube</v>
          </cell>
          <cell r="F23">
            <v>87</v>
          </cell>
          <cell r="G23">
            <v>708</v>
          </cell>
          <cell r="H23" t="str">
            <v>Akhir Indonesian Idol 2018 tadi malam mengasilkan 6 Besar Indonesian Idol 2018 dan Jodie tereliminasi di Indonesian Idol 2018 tadi malam. Tapi stelah beberap...</v>
          </cell>
          <cell r="I23">
            <v>160</v>
          </cell>
          <cell r="J23">
            <v>934</v>
          </cell>
          <cell r="K23" t="str">
            <v>Indonesian Idol 2018, Indonesian Idol 2018 tadi malam, Eliminasi Indonesian Idol tadi malam, Eliminasi Indonesian Idol 2018, Idol tadi malam, Top 7 Indonesia...</v>
          </cell>
          <cell r="L23">
            <v>160</v>
          </cell>
          <cell r="M23" t="str">
            <v>Video ini tidak tersedia.</v>
          </cell>
          <cell r="N23">
            <v>25</v>
          </cell>
          <cell r="O23" t="str">
            <v>Jodie Di Buuully Karena Posting Ini Setelah Tereliminasi Indonesian Idol 2018</v>
          </cell>
          <cell r="P23">
            <v>77</v>
          </cell>
          <cell r="R23">
            <v>0</v>
          </cell>
          <cell r="U23" t="str">
            <v>https://www.youtube.com/watch?v=y3hGBJjLpKo</v>
          </cell>
          <cell r="V23">
            <v>201507</v>
          </cell>
        </row>
        <row r="24">
          <cell r="A24" t="str">
            <v>https://www.youtube.com/watch?v=GSO_lu2gDt4</v>
          </cell>
          <cell r="B24" t="str">
            <v>text/html; charset=utf-8</v>
          </cell>
          <cell r="C24">
            <v>200</v>
          </cell>
          <cell r="D24" t="str">
            <v>OK</v>
          </cell>
          <cell r="E24" t="str">
            <v>Satu Studio Ngakak Lihat Aksi Pelatih Zumba - YouTube</v>
          </cell>
          <cell r="F24">
            <v>53</v>
          </cell>
          <cell r="G24">
            <v>451</v>
          </cell>
          <cell r="H24" t="str">
            <v>Full Episode 1146 : http://bit.ly/2oJ2xRz Visit Zulu : http://zulu.id/ Ini Talk Show adalah program talk show masa kini yang menghadirkan tamu-tamu yang seru...</v>
          </cell>
          <cell r="I24">
            <v>160</v>
          </cell>
          <cell r="J24">
            <v>927</v>
          </cell>
          <cell r="K24" t="str">
            <v>net, media, netmedia, netmediatama, indonesia, jakarta, net tv, gosip, artis, seleb, selebriti, ini talk show, sule, andre, talk show, comedy, komedi, ini ta...</v>
          </cell>
          <cell r="L24">
            <v>160</v>
          </cell>
          <cell r="M24" t="str">
            <v>Video ini tidak tersedia.</v>
          </cell>
          <cell r="N24">
            <v>25</v>
          </cell>
          <cell r="O24" t="str">
            <v>Satu Studio Ngakak Lihat Aksi Pelatih Zumba</v>
          </cell>
          <cell r="P24">
            <v>43</v>
          </cell>
          <cell r="R24">
            <v>0</v>
          </cell>
          <cell r="U24" t="str">
            <v>https://www.youtube.com/watch?v=GSO_lu2gDt4</v>
          </cell>
          <cell r="V24">
            <v>184004</v>
          </cell>
        </row>
        <row r="25">
          <cell r="A25" t="str">
            <v>https://www.youtube.com/watch?v=1fNza7rZ_Oc</v>
          </cell>
          <cell r="B25" t="str">
            <v>text/html; charset=utf-8</v>
          </cell>
          <cell r="C25">
            <v>200</v>
          </cell>
          <cell r="D25" t="str">
            <v>OK</v>
          </cell>
          <cell r="E25" t="str">
            <v>Sumpah keren banget duet maut Judika dan Maria (Never Enough) - Indonesian Idol 2018 - YouTube</v>
          </cell>
          <cell r="F25">
            <v>94</v>
          </cell>
          <cell r="G25">
            <v>805</v>
          </cell>
          <cell r="I25">
            <v>0</v>
          </cell>
          <cell r="J25">
            <v>0</v>
          </cell>
          <cell r="K25" t="str">
            <v>indonesian idol 2018, indonesian idol hari ini, indonesian idol malam ini, indonesian idol live, spekta 9, indonesia idol spekta 9, indonesia idol 6 maret 20...</v>
          </cell>
          <cell r="L25">
            <v>160</v>
          </cell>
          <cell r="M25" t="str">
            <v>Video ini tidak tersedia.</v>
          </cell>
          <cell r="N25">
            <v>25</v>
          </cell>
          <cell r="O25" t="str">
            <v>Sumpah keren banget duet maut Judika dan Maria (Never Enough) - Indonesian Idol 2018</v>
          </cell>
          <cell r="P25">
            <v>84</v>
          </cell>
          <cell r="R25">
            <v>0</v>
          </cell>
          <cell r="U25" t="str">
            <v>https://www.youtube.com/watch?v=1fNza7rZ_Oc</v>
          </cell>
          <cell r="V25">
            <v>185553</v>
          </cell>
        </row>
        <row r="26">
          <cell r="A26" t="str">
            <v>https://www.youtube.com/watch?v=USu5ckVVVsE</v>
          </cell>
          <cell r="B26" t="str">
            <v>text/html; charset=utf-8</v>
          </cell>
          <cell r="C26">
            <v>200</v>
          </cell>
          <cell r="D26" t="str">
            <v>OK</v>
          </cell>
          <cell r="E26" t="str">
            <v>TERBONGKAR...TERNYATA ANIESLAH YANG MINTA HABIB RIZIQ ANGKAT ISU PKI SAAT PILGUB DKI - YouTube</v>
          </cell>
          <cell r="F26">
            <v>94</v>
          </cell>
          <cell r="G26">
            <v>941</v>
          </cell>
          <cell r="H26" t="str">
            <v>NARASI INI BERDASARKAN PADA : http://www.rmolsumsel.com/read/2018/03/07/89528/1/Dituding-Pernah-Minta-Tolong-Rizieq-Shihab,-Anies-Pilih-Diam.. http://www.net...</v>
          </cell>
          <cell r="I26">
            <v>160</v>
          </cell>
          <cell r="J26">
            <v>999</v>
          </cell>
          <cell r="L26">
            <v>0</v>
          </cell>
          <cell r="M26" t="str">
            <v>Video ini tidak tersedia.</v>
          </cell>
          <cell r="N26">
            <v>25</v>
          </cell>
          <cell r="O26" t="str">
            <v>TERBONGKAR...TERNYATA ANIESLAH YANG MINTA HABIB RIZIQ ANGKAT ISU PKI SAAT PILGUB DKI</v>
          </cell>
          <cell r="P26">
            <v>84</v>
          </cell>
          <cell r="R26">
            <v>0</v>
          </cell>
          <cell r="U26" t="str">
            <v>https://www.youtube.com/watch?v=USu5ckVVVsE</v>
          </cell>
          <cell r="V26">
            <v>194864</v>
          </cell>
        </row>
        <row r="27">
          <cell r="A27" t="str">
            <v>https://www.youtube.com/watch?v=qQUp3_rbDBE</v>
          </cell>
          <cell r="B27" t="str">
            <v>text/html; charset=utf-8</v>
          </cell>
          <cell r="C27">
            <v>200</v>
          </cell>
          <cell r="D27" t="str">
            <v>OK</v>
          </cell>
          <cell r="E27" t="str">
            <v>Via Vallen - Bojo Galak (Official Music Video) - YouTube</v>
          </cell>
          <cell r="F27">
            <v>56</v>
          </cell>
          <cell r="G27">
            <v>447</v>
          </cell>
          <cell r="H27" t="str">
            <v>Video musik dari Via Vallen berjudul â€˜Bojo Galakâ€™. Untuk mendengarkan lagu dari artis dan musisi Ascada Musik lainnya, klik di sini: https://www.youtube.com/...</v>
          </cell>
          <cell r="I27">
            <v>160</v>
          </cell>
          <cell r="J27">
            <v>932</v>
          </cell>
          <cell r="K27" t="str">
            <v>ascada musik, via vallen lagu, lagu lagu via vallen, download via vallen, download lagu via vallen, lagu lagu dadali, lagu dadali, download dadali, lagu lagu...</v>
          </cell>
          <cell r="L27">
            <v>160</v>
          </cell>
          <cell r="M27" t="str">
            <v>Video ini tidak tersedia.</v>
          </cell>
          <cell r="N27">
            <v>25</v>
          </cell>
          <cell r="O27" t="str">
            <v>Via Vallen - Bojo Galak (Official Music Video)</v>
          </cell>
          <cell r="P27">
            <v>46</v>
          </cell>
          <cell r="R27">
            <v>0</v>
          </cell>
          <cell r="U27" t="str">
            <v>https://www.youtube.com/watch?v=qQUp3_rbDBE</v>
          </cell>
          <cell r="V27">
            <v>198123</v>
          </cell>
        </row>
        <row r="28">
          <cell r="A28" t="str">
            <v>https://www.youtube.com/watch?v=0QCq6GPY8kQ</v>
          </cell>
          <cell r="B28" t="str">
            <v>text/html; charset=utf-8</v>
          </cell>
          <cell r="C28">
            <v>200</v>
          </cell>
          <cell r="D28" t="str">
            <v>OK</v>
          </cell>
          <cell r="E28" t="str">
            <v>Bagaimana Kapal Berat Dapat Terapung? - YouTube</v>
          </cell>
          <cell r="F28">
            <v>47</v>
          </cell>
          <cell r="G28">
            <v>425</v>
          </cell>
          <cell r="H28" t="str">
            <v>Ngelempar batu ke kolam aja batunya pasti tenggelam. Tapi, kenapa kapal tanker yang beratnya berton-ton ngga tenggelam dan bisa mengapung di atas laut? Apaka...</v>
          </cell>
          <cell r="I28">
            <v>160</v>
          </cell>
          <cell r="J28">
            <v>968</v>
          </cell>
          <cell r="K28" t="str">
            <v>kok, bisa, kokbisa, kokbisa?, bisa?, indonesia, animasi, lucu, kocak, edukasi, belajar, hiburan, menghibur, entertainment, informatif, wawasan, sains, teknol...</v>
          </cell>
          <cell r="L28">
            <v>160</v>
          </cell>
          <cell r="M28" t="str">
            <v>Video ini tidak tersedia.</v>
          </cell>
          <cell r="N28">
            <v>25</v>
          </cell>
          <cell r="O28" t="str">
            <v>Bagaimana Kapal Berat Dapat Terapung?</v>
          </cell>
          <cell r="P28">
            <v>37</v>
          </cell>
          <cell r="R28">
            <v>0</v>
          </cell>
          <cell r="U28" t="str">
            <v>https://www.youtube.com/watch?v=0QCq6GPY8kQ</v>
          </cell>
          <cell r="V28">
            <v>206553</v>
          </cell>
        </row>
        <row r="29">
          <cell r="A29" t="str">
            <v>https://www.youtube.com/watch?v=8H8oRusRFAo</v>
          </cell>
          <cell r="B29" t="str">
            <v>text/html; charset=utf-8</v>
          </cell>
          <cell r="C29">
            <v>200</v>
          </cell>
          <cell r="D29" t="str">
            <v>OK</v>
          </cell>
          <cell r="E29" t="str">
            <v>Games Tebak Bibir Bareng Presiden Jokowi - YouTube</v>
          </cell>
          <cell r="F29">
            <v>50</v>
          </cell>
          <cell r="G29">
            <v>443</v>
          </cell>
          <cell r="H29" t="str">
            <v>Talk show malam yang akan memberikan informasi dan hiburan, bersama Vincent, Desta dan Hesti Purwadinata serta bintang tamu dari berbagai kalangan. Menemani ...</v>
          </cell>
          <cell r="I29">
            <v>160</v>
          </cell>
          <cell r="J29">
            <v>979</v>
          </cell>
          <cell r="K29" t="str">
            <v>net, media, netmedia, netmediatama, indonesia, jakarta, net tv, artis, seleb, selebriti, celebrity, Tonight Show, My own music, Vincent, Desta, hesti purwadi...</v>
          </cell>
          <cell r="L29">
            <v>160</v>
          </cell>
          <cell r="M29" t="str">
            <v>Video ini tidak tersedia.</v>
          </cell>
          <cell r="N29">
            <v>25</v>
          </cell>
          <cell r="O29" t="str">
            <v>Games Tebak Bibir Bareng Presiden Jokowi</v>
          </cell>
          <cell r="P29">
            <v>40</v>
          </cell>
          <cell r="R29">
            <v>0</v>
          </cell>
          <cell r="U29" t="str">
            <v>https://www.youtube.com/watch?v=8H8oRusRFAo</v>
          </cell>
          <cell r="V29">
            <v>199289</v>
          </cell>
        </row>
        <row r="30">
          <cell r="A30" t="str">
            <v>https://www.youtube.com/watch?v=HAiCTua1hvI</v>
          </cell>
          <cell r="B30" t="str">
            <v>text/html; charset=utf-8</v>
          </cell>
          <cell r="C30">
            <v>200</v>
          </cell>
          <cell r="D30" t="str">
            <v>OK</v>
          </cell>
          <cell r="E30" t="str">
            <v>Cerdas Komentar Prof Mahfud MD di ILC Siapa Dibalik MCA - YouTube</v>
          </cell>
          <cell r="F30">
            <v>65</v>
          </cell>
          <cell r="G30">
            <v>571</v>
          </cell>
          <cell r="H30" t="str">
            <v>DEBAT PANAS FADLI ZON VS RAJA JULI ANTONI DI ILC MCA</v>
          </cell>
          <cell r="I30">
            <v>52</v>
          </cell>
          <cell r="J30">
            <v>373</v>
          </cell>
          <cell r="K30" t="str">
            <v>debat, ilc, indonesia lawyers club tvone, indonesia lawyers club, tv one, tvonenews, ilc tvone, karni ilyas, ilc tv one, tvone, dialog, siang, pilpres 2019, ...</v>
          </cell>
          <cell r="L30">
            <v>160</v>
          </cell>
          <cell r="M30" t="str">
            <v>Video ini tidak tersedia.</v>
          </cell>
          <cell r="N30">
            <v>25</v>
          </cell>
          <cell r="O30" t="str">
            <v>Cerdas Komentar Prof Mahfud MD di ILC Siapa Dibalik MCA</v>
          </cell>
          <cell r="P30">
            <v>55</v>
          </cell>
          <cell r="R30">
            <v>0</v>
          </cell>
          <cell r="U30" t="str">
            <v>https://www.youtube.com/watch?v=HAiCTua1hvI</v>
          </cell>
          <cell r="V30">
            <v>174347</v>
          </cell>
        </row>
        <row r="31">
          <cell r="A31" t="str">
            <v>https://www.youtube.com/watch?v=INfuu8c4fs0</v>
          </cell>
          <cell r="B31" t="str">
            <v>text/html; charset=utf-8</v>
          </cell>
          <cell r="C31">
            <v>200</v>
          </cell>
          <cell r="D31" t="str">
            <v>OK</v>
          </cell>
          <cell r="E31" t="str">
            <v>SURYA PALOH SK4KM4T ANIES BASWEDAN! Pantau PROYEK MRT bersama JOKOWI, ANIES malah DISENT1L PAK SURYA - YouTube</v>
          </cell>
          <cell r="F31">
            <v>110</v>
          </cell>
          <cell r="G31">
            <v>1121</v>
          </cell>
          <cell r="H31" t="str">
            <v>SURYA PALOH SK4KM4T ANIES BASWEDAN! Pantau PROYEK MRT bersama JOKOWI, ANIES malah DISENT1L PAK SURYA. Presiden Joko Widodo, Kamis (7/3/2018) sore, blusukan m...</v>
          </cell>
          <cell r="I31">
            <v>160</v>
          </cell>
          <cell r="J31">
            <v>1117</v>
          </cell>
          <cell r="K31" t="str">
            <v>juara berita, para juara, berita terbaru, berita terkini, video terbaru, viral, berita viral, trending, heboh, surya paloh, anies baswedan, presiden jokowi, ...</v>
          </cell>
          <cell r="L31">
            <v>160</v>
          </cell>
          <cell r="M31" t="str">
            <v>Video ini tidak tersedia.</v>
          </cell>
          <cell r="N31">
            <v>25</v>
          </cell>
          <cell r="O31" t="str">
            <v>SURYA PALOH SK4KM4T ANIES BASWEDAN! Pantau PROYEK MRT bersama JOKOWI, ANIES malah DISENT1L PAK SURYA</v>
          </cell>
          <cell r="P31">
            <v>100</v>
          </cell>
          <cell r="R31">
            <v>0</v>
          </cell>
          <cell r="U31" t="str">
            <v>https://www.youtube.com/watch?v=INfuu8c4fs0</v>
          </cell>
          <cell r="V31">
            <v>199006</v>
          </cell>
        </row>
        <row r="32">
          <cell r="A32" t="str">
            <v>https://www.youtube.com/watch?v=ujyqTLot9g0</v>
          </cell>
          <cell r="B32" t="str">
            <v>text/html; charset=utf-8</v>
          </cell>
          <cell r="C32">
            <v>200</v>
          </cell>
          <cell r="D32" t="str">
            <v>OK</v>
          </cell>
          <cell r="E32" t="str">
            <v>HANYA BEDA SEHARI..!! 10 Tempat Ini Tiba-Tiba Berubah Drastis #YtCrash - YouTube</v>
          </cell>
          <cell r="F32">
            <v>80</v>
          </cell>
          <cell r="G32">
            <v>706</v>
          </cell>
          <cell r="H32" t="str">
            <v>#YtCrash - Tidak ada yang tahu rencana Tuhan esok hari. Walaupun segala macam metode prediksi sudah dilakukan, tetapi tetap saja tidak bisa memastikan dengan...</v>
          </cell>
          <cell r="I32">
            <v>160</v>
          </cell>
          <cell r="J32">
            <v>972</v>
          </cell>
          <cell r="K32" t="str">
            <v>Youtube Crash, YtCrash, Indonesia, aneh tapi nyata, kejadian aneh, Trans TV, Trans 7, On the spot, Terbaru, Trans 7 On the spot Terbaru, On the spot Terbaru ...</v>
          </cell>
          <cell r="L32">
            <v>160</v>
          </cell>
          <cell r="M32" t="str">
            <v>Video ini tidak tersedia.</v>
          </cell>
          <cell r="N32">
            <v>25</v>
          </cell>
          <cell r="O32" t="str">
            <v>HANYA BEDA SEHARI..!! 10 Tempat Ini Tiba-Tiba Berubah Drastis #YtCrash</v>
          </cell>
          <cell r="P32">
            <v>70</v>
          </cell>
          <cell r="R32">
            <v>0</v>
          </cell>
          <cell r="U32" t="str">
            <v>https://www.youtube.com/watch?v=ujyqTLot9g0</v>
          </cell>
          <cell r="V32">
            <v>190008</v>
          </cell>
        </row>
        <row r="33">
          <cell r="A33" t="str">
            <v>https://www.youtube.com/watch?v=_ARP_DoFSDI</v>
          </cell>
          <cell r="B33" t="str">
            <v>text/html; charset=utf-8</v>
          </cell>
          <cell r="C33">
            <v>200</v>
          </cell>
          <cell r="D33" t="str">
            <v>OK</v>
          </cell>
          <cell r="E33" t="str">
            <v>Kapolri Tito Karnavian Bertanya Kepada Ustaz Abdul Somad, INI JAWABANNYA... - YouTube</v>
          </cell>
          <cell r="F33">
            <v>85</v>
          </cell>
          <cell r="G33">
            <v>744</v>
          </cell>
          <cell r="H33" t="str">
            <v>Program Damai Indonesiaku tvOne edisi 4 Maret 2018 mengangkat tema "Visi dan Misi Seorang Mukmin" yang berlangsung di Majelis Adzikra, Sentul, Bogor. Dengan ...</v>
          </cell>
          <cell r="I33">
            <v>160</v>
          </cell>
          <cell r="J33">
            <v>978</v>
          </cell>
          <cell r="K33" t="str">
            <v>tvone, tv one, tvonenews, talkshow tvone, etalkshow, indonesian bussines forum, fakta tvone, dua sisi tvone, politik, sosial, ekonomi, indonesia, dialog, deb...</v>
          </cell>
          <cell r="L33">
            <v>160</v>
          </cell>
          <cell r="M33" t="str">
            <v>Video ini tidak tersedia.</v>
          </cell>
          <cell r="N33">
            <v>25</v>
          </cell>
          <cell r="O33" t="str">
            <v>Kapolri Tito Karnavian Bertanya Kepada Ustaz Abdul Somad, INI JAWABANNYA...</v>
          </cell>
          <cell r="P33">
            <v>75</v>
          </cell>
          <cell r="R33">
            <v>0</v>
          </cell>
          <cell r="U33" t="str">
            <v>https://www.youtube.com/watch?v=_ARP_DoFSDI</v>
          </cell>
          <cell r="V33">
            <v>188386</v>
          </cell>
        </row>
        <row r="34">
          <cell r="A34" t="str">
            <v>https://www.youtube.com/watch?v=AOc1q-kb2wE</v>
          </cell>
          <cell r="B34" t="str">
            <v>text/html; charset=utf-8</v>
          </cell>
          <cell r="C34">
            <v>200</v>
          </cell>
          <cell r="D34" t="str">
            <v>OK</v>
          </cell>
          <cell r="E34" t="str">
            <v>Hasil Liga Champions PSG Vs Real Madrid 1-2 Tanggal 06 Maret 2018 - YouTube</v>
          </cell>
          <cell r="F34">
            <v>75</v>
          </cell>
          <cell r="G34">
            <v>657</v>
          </cell>
          <cell r="H34" t="str">
            <v>Hasil Liga Tadi Malam Champions PSG Vs Real Madrid 1-2 Tanggal 06 Maret 2018</v>
          </cell>
          <cell r="I34">
            <v>76</v>
          </cell>
          <cell r="J34">
            <v>480</v>
          </cell>
          <cell r="K34" t="str">
            <v>Liga Champions PSG vs Real Madrid 2018, Liga Champions 06 Maret 2018, PSG Vs Real Madrid 06 Maret 2018, Real Madrid unggul 2-1 lawan PSG</v>
          </cell>
          <cell r="L34">
            <v>136</v>
          </cell>
          <cell r="M34" t="str">
            <v>Video ini tidak tersedia.</v>
          </cell>
          <cell r="N34">
            <v>25</v>
          </cell>
          <cell r="O34" t="str">
            <v>Hasil Liga Champions PSG Vs Real Madrid 1-2 Tanggal 06 Maret 2018</v>
          </cell>
          <cell r="P34">
            <v>65</v>
          </cell>
          <cell r="R34">
            <v>0</v>
          </cell>
          <cell r="U34" t="str">
            <v>https://www.youtube.com/watch?v=AOc1q-kb2wE</v>
          </cell>
          <cell r="V34">
            <v>180701</v>
          </cell>
        </row>
        <row r="35">
          <cell r="A35" t="str">
            <v>https://www.youtube.com/watch?v=NonKN3YAMHE</v>
          </cell>
          <cell r="B35" t="str">
            <v>text/html; charset=utf-8</v>
          </cell>
          <cell r="C35">
            <v>200</v>
          </cell>
          <cell r="D35" t="str">
            <v>OK</v>
          </cell>
          <cell r="E35" t="str">
            <v>Barcelona vs Espanyol 0-0 (4-2) - Highlights &amp; Penalty Shootout - Catalan Cup 07/03/2018 HD - YouTube</v>
          </cell>
          <cell r="F35">
            <v>101</v>
          </cell>
          <cell r="G35">
            <v>843</v>
          </cell>
          <cell r="H35" t="str">
            <v>Barcelona vs Espanyol 0-0 (4-2) - Highlights &amp; Penalty Shootout - Catalan Cup 07/03/2018 HD Supercopa de Catalunya Barcelona vs Espanyol Wednesday 7th March ...</v>
          </cell>
          <cell r="I35">
            <v>160</v>
          </cell>
          <cell r="J35">
            <v>976</v>
          </cell>
          <cell r="K35" t="str">
            <v>Barcelona, vs, Espanyol, 0-0, Goals, Highlights, 07, March, 2018, Barcelona vs Espanyol, Barcelona vs Espanyol 0-0, Barcelona vs Espanyol 2018, Barcelona vs ...</v>
          </cell>
          <cell r="L35">
            <v>160</v>
          </cell>
          <cell r="M35" t="str">
            <v>Video ini tidak tersedia.</v>
          </cell>
          <cell r="N35">
            <v>25</v>
          </cell>
          <cell r="O35" t="str">
            <v>Barcelona vs Espanyol 0-0 (4-2) - Highlights &amp; Penalty Shootout - Catalan Cup 07/03/2018 HD</v>
          </cell>
          <cell r="P35">
            <v>91</v>
          </cell>
          <cell r="Q35" t="str">
            <v>Transkripsi</v>
          </cell>
          <cell r="R35">
            <v>11</v>
          </cell>
          <cell r="U35" t="str">
            <v>https://www.youtube.com/watch?v=NonKN3YAMHE</v>
          </cell>
          <cell r="V35">
            <v>202255</v>
          </cell>
        </row>
        <row r="36">
          <cell r="A36" t="str">
            <v>https://www.youtube.com/watch?v=t397X2_n9Cg</v>
          </cell>
          <cell r="B36" t="str">
            <v>text/html; charset=utf-8</v>
          </cell>
          <cell r="C36">
            <v>200</v>
          </cell>
          <cell r="D36" t="str">
            <v>OK</v>
          </cell>
          <cell r="E36" t="str">
            <v>PEDEz Bgt! Igun &amp; Olla Ramlan Kembali Sindr Widi Di Acara Brownis! Kali Ini Nancep BGT! - YouTube</v>
          </cell>
          <cell r="F36">
            <v>97</v>
          </cell>
          <cell r="G36">
            <v>822</v>
          </cell>
          <cell r="I36">
            <v>0</v>
          </cell>
          <cell r="J36">
            <v>0</v>
          </cell>
          <cell r="K36" t="str">
            <v>natasha wilona, verrel bramasta, jodoh yang tertukar, aliando syarif, anak langit, prilly latuconsina, ariel tatum, siapa takut jatuh cinta reborn, berita ar...</v>
          </cell>
          <cell r="L36">
            <v>160</v>
          </cell>
          <cell r="M36" t="str">
            <v>Video ini tidak tersedia.</v>
          </cell>
          <cell r="N36">
            <v>25</v>
          </cell>
          <cell r="O36" t="str">
            <v>PEDEz Bgt! Igun &amp; Olla Ramlan Kembali Sindr Widi Di Acara Brownis! Kali Ini Nancep BGT!</v>
          </cell>
          <cell r="P36">
            <v>87</v>
          </cell>
          <cell r="R36">
            <v>0</v>
          </cell>
          <cell r="U36" t="str">
            <v>https://www.youtube.com/watch?v=t397X2_n9Cg</v>
          </cell>
          <cell r="V36">
            <v>184562</v>
          </cell>
        </row>
        <row r="37">
          <cell r="A37" t="str">
            <v>https://www.youtube.com/watch?v=Uu1PoIMGh5A</v>
          </cell>
          <cell r="B37" t="str">
            <v>text/html; charset=utf-8</v>
          </cell>
          <cell r="C37">
            <v>200</v>
          </cell>
          <cell r="D37" t="str">
            <v>OK</v>
          </cell>
          <cell r="E37" t="str">
            <v>LAGU HITZ Justin Bieber PESAN SETAN! Beyonce, Rihanna Juga! - YouTube</v>
          </cell>
          <cell r="F37">
            <v>69</v>
          </cell>
          <cell r="G37">
            <v>630</v>
          </cell>
          <cell r="H37" t="str">
            <v>MENURUT KAMU GIMANA SOAL LAGU LAGU INI?</v>
          </cell>
          <cell r="I37">
            <v>39</v>
          </cell>
          <cell r="J37">
            <v>303</v>
          </cell>
          <cell r="K37" t="str">
            <v>ILLUMINATI SONG, LAGU ILLUMINATI, LAGU HITZ DUNIA, LAGU HITZ 2018, LAGU POPULER, LAGU INDONESIA, JUSTIN BIEBER, RIHANNA, BEYONCE, LAGU LUCIFER, YAHUDI, PENGA...</v>
          </cell>
          <cell r="L37">
            <v>160</v>
          </cell>
          <cell r="M37" t="str">
            <v>Video ini tidak tersedia.</v>
          </cell>
          <cell r="N37">
            <v>25</v>
          </cell>
          <cell r="O37" t="str">
            <v>LAGU HITZ Justin Bieber PESAN SETAN! Beyonce, Rihanna Juga!</v>
          </cell>
          <cell r="P37">
            <v>59</v>
          </cell>
          <cell r="R37">
            <v>0</v>
          </cell>
          <cell r="U37" t="str">
            <v>https://www.youtube.com/watch?v=Uu1PoIMGh5A</v>
          </cell>
          <cell r="V37">
            <v>194561</v>
          </cell>
        </row>
        <row r="38">
          <cell r="A38" t="str">
            <v>https://www.youtube.com/watch?v=NdzkgKM25Zc</v>
          </cell>
          <cell r="B38" t="str">
            <v>text/html; charset=utf-8</v>
          </cell>
          <cell r="C38">
            <v>200</v>
          </cell>
          <cell r="D38" t="str">
            <v>OK</v>
          </cell>
          <cell r="E38" t="str">
            <v>HOKI BUKAN MAIN..!! 50 BOTTLE FLIP CHALLENGE TERGOKIL &amp; TERAJIB YANG TIDAK BAKAL KALIAN SANGKA! - YouTube</v>
          </cell>
          <cell r="F38">
            <v>105</v>
          </cell>
          <cell r="G38">
            <v>1040</v>
          </cell>
          <cell r="H38" t="str">
            <v>Cobain yuk isi survey disini! Bisa dapetin free cash dan giftcard dari opinion world loh! Click disini ya ðŸ‘‰ http://9nl.es/CalonSarjana ðŸ‘ˆ #sponsor Apa kalian ...</v>
          </cell>
          <cell r="I38">
            <v>162</v>
          </cell>
          <cell r="J38">
            <v>897</v>
          </cell>
          <cell r="K38" t="str">
            <v>Calon Sarjana, Misteri, Aneh tapi nyata, kejadian aneh, On the Spot, Trans 7, viral, fakta, rahasia, tersembunyi, CCTV, Video Aneh, Video Unik, Terbaru</v>
          </cell>
          <cell r="L38">
            <v>151</v>
          </cell>
          <cell r="M38" t="str">
            <v>Video ini tidak tersedia.</v>
          </cell>
          <cell r="N38">
            <v>25</v>
          </cell>
          <cell r="O38" t="str">
            <v>HOKI BUKAN MAIN..!! 50 BOTTLE FLIP CHALLENGE TERGOKIL &amp; TERAJIB YANG TIDAK BAKAL KALIAN SANGKA!</v>
          </cell>
          <cell r="P38">
            <v>95</v>
          </cell>
          <cell r="R38">
            <v>0</v>
          </cell>
          <cell r="U38" t="str">
            <v>https://www.youtube.com/watch?v=NdzkgKM25Zc</v>
          </cell>
          <cell r="V38">
            <v>196182</v>
          </cell>
        </row>
        <row r="39">
          <cell r="A39" t="str">
            <v>https://www.youtube.com/watch?v=NpKD379eRy8</v>
          </cell>
          <cell r="B39" t="str">
            <v>text/html; charset=utf-8</v>
          </cell>
          <cell r="C39">
            <v>200</v>
          </cell>
          <cell r="D39" t="str">
            <v>OK</v>
          </cell>
          <cell r="E39" t="str">
            <v>ANJI - MENUNGGU KAMU (OST. Jelita Sejuba ) (Official Music Video) - YouTube</v>
          </cell>
          <cell r="F39">
            <v>75</v>
          </cell>
          <cell r="G39">
            <v>653</v>
          </cell>
          <cell r="H39" t="str">
            <v>TURN ON [CC] for Lyric CREDITS : SONG. Producer : William Chow &amp; Krisnawati Composer : Anji Manji Arranger : Ade &amp; Jeje Govinda Cello : Adela Baftutu Cello A...</v>
          </cell>
          <cell r="I39">
            <v>160</v>
          </cell>
          <cell r="J39">
            <v>965</v>
          </cell>
          <cell r="K39" t="str">
            <v>MyMusic, My Music, Music Video, Official Clip, MyMusic Event, MyMusic Update, anji, single, menunggu kamu, official video</v>
          </cell>
          <cell r="L39">
            <v>121</v>
          </cell>
          <cell r="M39" t="str">
            <v>Video ini tidak tersedia.</v>
          </cell>
          <cell r="N39">
            <v>25</v>
          </cell>
          <cell r="O39" t="str">
            <v>ANJI - MENUNGGU KAMU (OST. Jelita Sejuba ) (Official Music Video)</v>
          </cell>
          <cell r="P39">
            <v>65</v>
          </cell>
          <cell r="Q39" t="str">
            <v>Transkripsi</v>
          </cell>
          <cell r="R39">
            <v>11</v>
          </cell>
          <cell r="U39" t="str">
            <v>https://www.youtube.com/watch?v=NpKD379eRy8</v>
          </cell>
          <cell r="V39">
            <v>211946</v>
          </cell>
        </row>
        <row r="40">
          <cell r="A40" t="str">
            <v>https://www.youtube.com/watch?v=DAUYI9LkLJM</v>
          </cell>
          <cell r="B40" t="str">
            <v>text/html; charset=utf-8</v>
          </cell>
          <cell r="C40">
            <v>200</v>
          </cell>
          <cell r="D40" t="str">
            <v>OK</v>
          </cell>
          <cell r="E40" t="str">
            <v>DREAMS - DOLF &amp; Weird Genius ft. Rochelle (Official Lyric Video) BARONG FAMILY - YouTube</v>
          </cell>
          <cell r="F40">
            <v>88</v>
          </cell>
          <cell r="G40">
            <v>771</v>
          </cell>
          <cell r="H40" t="str">
            <v>DREAMS IS OUT NOW ON BARONG FAMILY. STREAM/DOWNLOAD http://barong.family/dreams FOLLOW DOLF www.instagram.com/dolfmusic www.facebook.com/dolfmusic www.soun...</v>
          </cell>
          <cell r="I40">
            <v>158</v>
          </cell>
          <cell r="J40">
            <v>1103</v>
          </cell>
          <cell r="K40" t="str">
            <v>reza arap, reza, arap, rezaoktovian, weird genius, barong family, dolf, rochelle, wg, weird, genius, EDM, Electronic Music, Electronic, Pop EDM, Electronic D...</v>
          </cell>
          <cell r="L40">
            <v>160</v>
          </cell>
          <cell r="M40" t="str">
            <v>Video ini tidak tersedia.</v>
          </cell>
          <cell r="N40">
            <v>25</v>
          </cell>
          <cell r="O40" t="str">
            <v>DREAMS - DOLF &amp; Weird Genius ft. Rochelle (Official Lyric Video) BARONG FAMILY</v>
          </cell>
          <cell r="P40">
            <v>78</v>
          </cell>
          <cell r="R40">
            <v>0</v>
          </cell>
          <cell r="U40" t="str">
            <v>https://www.youtube.com/watch?v=DAUYI9LkLJM</v>
          </cell>
          <cell r="V40">
            <v>195375</v>
          </cell>
        </row>
        <row r="41">
          <cell r="A41" t="str">
            <v>https://www.youtube.com/watch?v=EN-ISsWHgYk</v>
          </cell>
          <cell r="B41" t="str">
            <v>text/html; charset=utf-8</v>
          </cell>
          <cell r="C41">
            <v>200</v>
          </cell>
          <cell r="D41" t="str">
            <v>OK</v>
          </cell>
          <cell r="E41" t="str">
            <v>Draw My Life Afif Yulistian - YouTube</v>
          </cell>
          <cell r="F41">
            <v>37</v>
          </cell>
          <cell r="G41">
            <v>298</v>
          </cell>
          <cell r="H41" t="str">
            <v>Draw My Life Afif Yulistian So guys , ini yang kalian tunggu - tunggu, terima kasih atas support kalian selama ini, dan terima kasih buat Fergie Jnx, yang ud...</v>
          </cell>
          <cell r="I41">
            <v>160</v>
          </cell>
          <cell r="J41">
            <v>911</v>
          </cell>
          <cell r="K41" t="str">
            <v>Afif Yulistian, Afif, Yulistian, draw my life, draw my life afif yulistian, draw, my, life</v>
          </cell>
          <cell r="L41">
            <v>90</v>
          </cell>
          <cell r="M41" t="str">
            <v>Video ini tidak tersedia.</v>
          </cell>
          <cell r="N41">
            <v>25</v>
          </cell>
          <cell r="O41" t="str">
            <v>Draw My Life Afif Yulistian</v>
          </cell>
          <cell r="P41">
            <v>27</v>
          </cell>
          <cell r="R41">
            <v>0</v>
          </cell>
          <cell r="U41" t="str">
            <v>https://www.youtube.com/watch?v=EN-ISsWHgYk</v>
          </cell>
          <cell r="V41">
            <v>196050</v>
          </cell>
        </row>
        <row r="42">
          <cell r="A42" t="str">
            <v>https://www.youtube.com/watch?v=tdcXRZMCRtw</v>
          </cell>
          <cell r="B42" t="str">
            <v>text/html; charset=utf-8</v>
          </cell>
          <cell r="C42">
            <v>200</v>
          </cell>
          <cell r="D42" t="str">
            <v>OK</v>
          </cell>
          <cell r="E42" t="str">
            <v>Dodot, Haikal dan Sobri Pada Ngebayangin Jadi Artis Nih - Kun Anta Eps 46 - YouTube</v>
          </cell>
          <cell r="F42">
            <v>83</v>
          </cell>
          <cell r="G42">
            <v>698</v>
          </cell>
          <cell r="H42" t="str">
            <v>Dodot, Haikal dan Sobri Pada Ngebayangin Jadi Artis Nih - Kun Anta Eps 46 Subscribe MNCTV Official Youtube Channel http://bit.ly/24Ev2fo Follow our social me...</v>
          </cell>
          <cell r="I42">
            <v>160</v>
          </cell>
          <cell r="J42">
            <v>949</v>
          </cell>
          <cell r="K42" t="str">
            <v>MNCTV, MNCTV OFFICIAL, MNC TV, MNC MEDIA, TV INDONESIA, OFFICIALMNCTV, MNC, MNC GROUP, TV ASIA, mnctv layar drama, ftv mnctv, animasi mnctv, animasi seru, mn...</v>
          </cell>
          <cell r="L42">
            <v>160</v>
          </cell>
          <cell r="M42" t="str">
            <v>Video ini tidak tersedia.</v>
          </cell>
          <cell r="N42">
            <v>25</v>
          </cell>
          <cell r="O42" t="str">
            <v>Dodot, Haikal dan Sobri Pada Ngebayangin Jadi Artis Nih - Kun Anta Eps 46</v>
          </cell>
          <cell r="P42">
            <v>73</v>
          </cell>
          <cell r="R42">
            <v>0</v>
          </cell>
          <cell r="U42" t="str">
            <v>https://www.youtube.com/watch?v=tdcXRZMCRtw</v>
          </cell>
          <cell r="V42">
            <v>193394</v>
          </cell>
        </row>
        <row r="43">
          <cell r="A43" t="str">
            <v>https://www.youtube.com/watch?v=PVnajvgc9Sw</v>
          </cell>
          <cell r="B43" t="str">
            <v>text/html; charset=utf-8</v>
          </cell>
          <cell r="C43">
            <v>200</v>
          </cell>
          <cell r="D43" t="str">
            <v>OK</v>
          </cell>
          <cell r="E43" t="str">
            <v>Anak Langit: Transfusi Darah Andra Berhasil | Tayang 08/03/2018 - YouTube</v>
          </cell>
          <cell r="F43">
            <v>73</v>
          </cell>
          <cell r="G43">
            <v>617</v>
          </cell>
          <cell r="H43" t="str">
            <v>Full episode program SCTV klik http://bit.ly/fullepsSCTV Saksikan kelanjutan cerita sinetron Anak Langit setiap hari pukul 20.00 WIB hanya di SCTV bersama St...</v>
          </cell>
          <cell r="I43">
            <v>160</v>
          </cell>
          <cell r="J43">
            <v>942</v>
          </cell>
          <cell r="K43" t="str">
            <v>sctv, indonesia, sinetron, anak langit sctv, immanuel caesar hito, ranty maria, ammar zoni, mischa chandrawinata, stefan william, raya kitty, marcella daryan...</v>
          </cell>
          <cell r="L43">
            <v>160</v>
          </cell>
          <cell r="M43" t="str">
            <v>Video ini tidak tersedia.</v>
          </cell>
          <cell r="N43">
            <v>25</v>
          </cell>
          <cell r="O43" t="str">
            <v>Anak Langit: Transfusi Darah Andra Berhasil | Tayang 08/03/2018</v>
          </cell>
          <cell r="P43">
            <v>63</v>
          </cell>
          <cell r="R43">
            <v>0</v>
          </cell>
          <cell r="U43" t="str">
            <v>https://www.youtube.com/watch?v=PVnajvgc9Sw</v>
          </cell>
          <cell r="V43">
            <v>172754</v>
          </cell>
        </row>
        <row r="44">
          <cell r="A44" t="str">
            <v>https://www.youtube.com/watch?v=_NtHsJh5-YY</v>
          </cell>
          <cell r="B44" t="str">
            <v>text/html; charset=utf-8</v>
          </cell>
          <cell r="C44">
            <v>200</v>
          </cell>
          <cell r="D44" t="str">
            <v>OK</v>
          </cell>
          <cell r="E44" t="str">
            <v>Maria ft Judika - Never Enough ( OST The Greatest Showman ) | Live Indonesian Idol 2018 SPEKTA 9 - YouTube</v>
          </cell>
          <cell r="F44">
            <v>106</v>
          </cell>
          <cell r="G44">
            <v>908</v>
          </cell>
          <cell r="H44" t="str">
            <v>(I DON'T OWN THIS VIDEO) Don't forget to subscribe to the rights Follow me at http://instagram.com/adrhrs/ Subscribe now for more Indonesian Idol videos: htt...</v>
          </cell>
          <cell r="I44">
            <v>160</v>
          </cell>
          <cell r="J44">
            <v>932</v>
          </cell>
          <cell r="L44">
            <v>0</v>
          </cell>
          <cell r="M44" t="str">
            <v>Video ini tidak tersedia.</v>
          </cell>
          <cell r="N44">
            <v>25</v>
          </cell>
          <cell r="O44" t="str">
            <v>Maria ft Judika - Never Enough ( OST The Greatest Showman ) | Live Indonesian Idol 2018 SPEKTA 9</v>
          </cell>
          <cell r="P44">
            <v>96</v>
          </cell>
          <cell r="R44">
            <v>0</v>
          </cell>
          <cell r="U44" t="str">
            <v>https://www.youtube.com/watch?v=_NtHsJh5-YY</v>
          </cell>
          <cell r="V44">
            <v>190772</v>
          </cell>
        </row>
        <row r="45">
          <cell r="A45" t="str">
            <v>https://www.youtube.com/watch?v=EGgVkg7TLBU</v>
          </cell>
          <cell r="B45" t="str">
            <v>text/html; charset=utf-8</v>
          </cell>
          <cell r="C45">
            <v>200</v>
          </cell>
          <cell r="D45" t="str">
            <v>OK</v>
          </cell>
          <cell r="E45" t="str">
            <v>BALI UNITED vs THANH HOA FC FT 3-1 (FULL) Highlights and goall â— AFC CUP â— 2018 - YouTube</v>
          </cell>
          <cell r="F45">
            <v>89</v>
          </cell>
          <cell r="G45">
            <v>803</v>
          </cell>
          <cell r="H45" t="str">
            <v>https://goo.gl/PkZts8 - subscribe ke channel Alan https://goo.gl/VK2zcf - Website dimana Alan mendapatkan semuanya courtesy : FOXSPORT TV #LYSPORTTV #JOINNOW...</v>
          </cell>
          <cell r="I45">
            <v>160</v>
          </cell>
          <cell r="J45">
            <v>1019</v>
          </cell>
          <cell r="L45">
            <v>0</v>
          </cell>
          <cell r="M45" t="str">
            <v>Video ini tidak tersedia.</v>
          </cell>
          <cell r="N45">
            <v>25</v>
          </cell>
          <cell r="O45" t="str">
            <v>BALI UNITED vs THANH HOA FC FT 3-1 (FULL) Highlights and goall â— AFC CUP â— 2018</v>
          </cell>
          <cell r="P45">
            <v>79</v>
          </cell>
          <cell r="R45">
            <v>0</v>
          </cell>
          <cell r="U45" t="str">
            <v>https://www.youtube.com/watch?v=EGgVkg7TLBU</v>
          </cell>
          <cell r="V45">
            <v>184988</v>
          </cell>
        </row>
        <row r="46">
          <cell r="A46" t="str">
            <v>https://www.youtube.com/watch?v=F094_jTJxdc</v>
          </cell>
          <cell r="B46" t="str">
            <v>text/html; charset=utf-8</v>
          </cell>
          <cell r="C46">
            <v>200</v>
          </cell>
          <cell r="D46" t="str">
            <v>OK</v>
          </cell>
          <cell r="E46" t="str">
            <v>Pemanggilan Dajjal? Karma ANTV 2 Maret 2018 Eps 48 ( Diah Permatasari ) - YouTube</v>
          </cell>
          <cell r="F46">
            <v>81</v>
          </cell>
          <cell r="G46">
            <v>700</v>
          </cell>
          <cell r="H46" t="str">
            <v>CUPLIKAN Karma ANTV, Jumat 2 Maret 2018 pukul 22.15 WIB - Tanam Jimat Pelihara Jin?! Aktris senior Diah permatasari menjadi bintang tamu Karma ANTV kali ini....</v>
          </cell>
          <cell r="I46">
            <v>160</v>
          </cell>
          <cell r="J46">
            <v>978</v>
          </cell>
          <cell r="K46" t="str">
            <v>ANTV, Karma, Roy Kiyoshi, Robby Purba, Dajjal, Diah permatasari</v>
          </cell>
          <cell r="L46">
            <v>63</v>
          </cell>
          <cell r="M46" t="str">
            <v>Video ini tidak tersedia.</v>
          </cell>
          <cell r="N46">
            <v>25</v>
          </cell>
          <cell r="O46" t="str">
            <v>Pemanggilan Dajjal? Karma ANTV 2 Maret 2018 Eps 48 ( Diah Permatasari )</v>
          </cell>
          <cell r="P46">
            <v>71</v>
          </cell>
          <cell r="R46">
            <v>0</v>
          </cell>
          <cell r="U46" t="str">
            <v>https://www.youtube.com/watch?v=F094_jTJxdc</v>
          </cell>
          <cell r="V46">
            <v>216082</v>
          </cell>
        </row>
        <row r="47">
          <cell r="A47" t="str">
            <v>https://www.youtube.com/watch?v=7zvxw7lR0ug</v>
          </cell>
          <cell r="B47" t="str">
            <v>text/html; charset=utf-8</v>
          </cell>
          <cell r="C47">
            <v>200</v>
          </cell>
          <cell r="D47" t="str">
            <v>OK</v>
          </cell>
          <cell r="E47" t="str">
            <v>Pocong Kepo - Kartun Hantu - YouTube</v>
          </cell>
          <cell r="F47">
            <v>36</v>
          </cell>
          <cell r="G47">
            <v>320</v>
          </cell>
          <cell r="H47" t="str">
            <v>Kartun Hantu ini menceritakan dua orang yang sedang mengendarai sepeda motor kesayangannya namun tiba-tiba motor tersebut mogok tepat di depan kuburan. Apaka...</v>
          </cell>
          <cell r="I47">
            <v>160</v>
          </cell>
          <cell r="J47">
            <v>987</v>
          </cell>
          <cell r="K47" t="str">
            <v>Kartun Hantu, Pocong Lucu, Kartun Horor, Kartun Lucu, Kartun Pocong, Hantu Lucu, Kartun, Pocong, Funny, Lucu, Pocong Kepo</v>
          </cell>
          <cell r="L47">
            <v>121</v>
          </cell>
          <cell r="M47" t="str">
            <v>Video ini tidak tersedia.</v>
          </cell>
          <cell r="N47">
            <v>25</v>
          </cell>
          <cell r="O47" t="str">
            <v>Pocong Kepo - Kartun Hantu</v>
          </cell>
          <cell r="P47">
            <v>26</v>
          </cell>
          <cell r="R47">
            <v>0</v>
          </cell>
          <cell r="U47" t="str">
            <v>https://www.youtube.com/watch?v=7zvxw7lR0ug</v>
          </cell>
          <cell r="V47">
            <v>187073</v>
          </cell>
        </row>
        <row r="48">
          <cell r="A48" t="str">
            <v>https://www.youtube.com/watch?v=CzGi8jhg2uA</v>
          </cell>
          <cell r="B48" t="str">
            <v>text/html; charset=utf-8</v>
          </cell>
          <cell r="C48">
            <v>200</v>
          </cell>
          <cell r="D48" t="str">
            <v>OK</v>
          </cell>
          <cell r="E48" t="str">
            <v>NASSAR MENANGIS Lihat Mahania, Juara Prov. Bali, Nyanyi Anak yang Malang | LIDA Top 34 - YouTube</v>
          </cell>
          <cell r="F48">
            <v>96</v>
          </cell>
          <cell r="G48">
            <v>850</v>
          </cell>
          <cell r="H48" t="str">
            <v>Penampilan MAHANIA Juara Provinsi BALI menyanyikan lagu ANAK YANG MALANG Dukung dan Pilih Dutamu, dengan Cara Ketik : LIDA (spasi) Nama Duta, Kirim ke 97288....</v>
          </cell>
          <cell r="I48">
            <v>160</v>
          </cell>
          <cell r="J48">
            <v>1025</v>
          </cell>
          <cell r="K48" t="str">
            <v>indosiar, dangdut, liga dangdut indonesia, lida, mahania bali, anak yang malang, mahania anak yang malang</v>
          </cell>
          <cell r="L48">
            <v>105</v>
          </cell>
          <cell r="M48" t="str">
            <v>Video ini tidak tersedia.</v>
          </cell>
          <cell r="N48">
            <v>25</v>
          </cell>
          <cell r="O48" t="str">
            <v>NASSAR MENANGIS Lihat Mahania, Juara Prov. Bali, Nyanyi Anak yang Malang | LIDA Top 34</v>
          </cell>
          <cell r="P48">
            <v>86</v>
          </cell>
          <cell r="R48">
            <v>0</v>
          </cell>
          <cell r="U48" t="str">
            <v>https://www.youtube.com/watch?v=CzGi8jhg2uA</v>
          </cell>
          <cell r="V48">
            <v>175655</v>
          </cell>
        </row>
        <row r="49">
          <cell r="A49" t="str">
            <v>https://www.youtube.com/watch?v=XpzUXQ6eeog</v>
          </cell>
          <cell r="B49" t="str">
            <v>text/html; charset=utf-8</v>
          </cell>
          <cell r="C49">
            <v>200</v>
          </cell>
          <cell r="D49" t="str">
            <v>OK</v>
          </cell>
          <cell r="E49" t="str">
            <v>EXPERIMENT! Udang Goreng pake FANTA!?? - YouTube</v>
          </cell>
          <cell r="F49">
            <v>48</v>
          </cell>
          <cell r="G49">
            <v>468</v>
          </cell>
          <cell r="H49" t="str">
            <v>Experiment kali ini!! Udang pake Fanta Instagram Tim Ayo Makan https://www.instagram.com/gerrygirianza/ https://www.instagram.com/ilhamnoir/ https://www.inst...</v>
          </cell>
          <cell r="I49">
            <v>160</v>
          </cell>
          <cell r="J49">
            <v>954</v>
          </cell>
          <cell r="K49" t="str">
            <v>gerry girianza, ayo makan, elisabeth wang, neng eli, ken &amp; grat, indonesian foods, spicy foods, kuliner pedas, tanboykun, mukbang, mark wien, food ranger, ud...</v>
          </cell>
          <cell r="L49">
            <v>160</v>
          </cell>
          <cell r="M49" t="str">
            <v>Video ini tidak tersedia.</v>
          </cell>
          <cell r="N49">
            <v>25</v>
          </cell>
          <cell r="O49" t="str">
            <v>EXPERIMENT! Udang Goreng pake FANTA!??</v>
          </cell>
          <cell r="P49">
            <v>38</v>
          </cell>
          <cell r="R49">
            <v>0</v>
          </cell>
          <cell r="U49" t="str">
            <v>https://www.youtube.com/watch?v=XpzUXQ6eeog</v>
          </cell>
          <cell r="V49">
            <v>206851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aped Results CSV trial1"/>
    </sheetNames>
    <sheetDataSet>
      <sheetData sheetId="0">
        <row r="3">
          <cell r="A3" t="str">
            <v>https://www.youtube.com/watch?v=8bE-puVJ11U</v>
          </cell>
          <cell r="B3" t="str">
            <v>text/html; charset=utf-8</v>
          </cell>
          <cell r="C3">
            <v>200</v>
          </cell>
          <cell r="D3" t="str">
            <v>OK</v>
          </cell>
          <cell r="E3" t="str">
            <v>Kisah Haru Pemenang Pertama ICHITAN #MendadakJutawan2 di Cibinong - YouTube</v>
          </cell>
          <cell r="F3">
            <v>75</v>
          </cell>
          <cell r="G3">
            <v>688</v>
          </cell>
          <cell r="H3" t="str">
            <v>Seorang ibu yang membesarkan 2 orang anak perempuan dan harus merawat ibunya seorang diri, harus berjuang melawan kerasnya hidup sendirian. Terkadang mereka ...</v>
          </cell>
          <cell r="I3">
            <v>160</v>
          </cell>
          <cell r="J3">
            <v>988</v>
          </cell>
          <cell r="L3">
            <v>0</v>
          </cell>
          <cell r="M3" t="str">
            <v>Video ini tidak tersedia.</v>
          </cell>
          <cell r="N3">
            <v>25</v>
          </cell>
          <cell r="O3" t="str">
            <v>Kisah Haru Pemenang Pertama ICHITAN #MendadakJutawan2 di Cibinong</v>
          </cell>
          <cell r="P3">
            <v>65</v>
          </cell>
          <cell r="R3">
            <v>0</v>
          </cell>
          <cell r="U3" t="str">
            <v>https://www.youtube.com/watch?v=8bE-puVJ11U</v>
          </cell>
          <cell r="V3">
            <v>184294</v>
          </cell>
        </row>
        <row r="4">
          <cell r="A4" t="str">
            <v>https://www.youtube.com/watch?v=F6pjByrn9l4</v>
          </cell>
          <cell r="B4" t="str">
            <v>text/html; charset=utf-8</v>
          </cell>
          <cell r="C4">
            <v>200</v>
          </cell>
          <cell r="D4" t="str">
            <v>OK</v>
          </cell>
          <cell r="E4" t="str">
            <v>DADY, KOMENTATOR MOTOGP CILIK | HITAM PUTIH (06/03/18) 2-4 - YouTube</v>
          </cell>
          <cell r="F4">
            <v>68</v>
          </cell>
          <cell r="G4">
            <v>659</v>
          </cell>
          <cell r="H4" t="str">
            <v>HITAM PUTIH, 6 Maret 2018 PART 1 : https://youtu.be/MkJtgb8LzVI PART 2 : https://youtu.be/F6pjByrn9l4 PART 3 : https://youtu.be/CBJ1jc_kFNM PART 4 : https://...</v>
          </cell>
          <cell r="I4">
            <v>160</v>
          </cell>
          <cell r="J4">
            <v>973</v>
          </cell>
          <cell r="K4" t="str">
            <v>TRANS7, HITAM PUTIH, HITAM PUTIH TERBARU, HITAM PUTIH TRANS7, HITAM PUTIH MARET 2018, DEDDY CORBUZIER, CHIKA JESSICA, INSPIRASI, HITAM PUTIH HARI INI, HITAM ...</v>
          </cell>
          <cell r="L4">
            <v>160</v>
          </cell>
          <cell r="M4" t="str">
            <v>Video ini tidak tersedia.</v>
          </cell>
          <cell r="N4">
            <v>25</v>
          </cell>
          <cell r="O4" t="str">
            <v>DADY, KOMENTATOR MOTOGP CILIK | HITAM PUTIH (06/03/18) 2-4</v>
          </cell>
          <cell r="P4">
            <v>58</v>
          </cell>
          <cell r="R4">
            <v>0</v>
          </cell>
          <cell r="U4" t="str">
            <v>https://www.youtube.com/watch?v=F6pjByrn9l4</v>
          </cell>
          <cell r="V4">
            <v>190450</v>
          </cell>
        </row>
        <row r="5">
          <cell r="A5" t="str">
            <v>https://www.youtube.com/watch?v=czBRCs4cZ-w</v>
          </cell>
          <cell r="B5" t="str">
            <v>text/html; charset=utf-8</v>
          </cell>
          <cell r="C5">
            <v>200</v>
          </cell>
          <cell r="D5" t="str">
            <v>OK</v>
          </cell>
          <cell r="E5" t="str">
            <v>Wow! Egy Maulana Vikri jadi sorotan media Eropa &amp; warga Polandia, setelah gabung klub Lechia Gdanks - YouTube</v>
          </cell>
          <cell r="F5">
            <v>109</v>
          </cell>
          <cell r="G5">
            <v>931</v>
          </cell>
          <cell r="H5" t="str">
            <v>Baru tiba di Polandia.. Egy Maulana Vikri sudah jadi perbincangan media Eropa dan Polandia setelah gabung klub Lechia Gdanks Egy Maulana Vikri TIMNAS INDONES...</v>
          </cell>
          <cell r="I5">
            <v>160</v>
          </cell>
          <cell r="J5">
            <v>985</v>
          </cell>
          <cell r="K5" t="str">
            <v>Timnas Indonesia, Timnas Indonesia U23, Timnas Indonesia U19, Egy Maulana Vikri, klub Eropa, Egy Maulana Vikri klub polandia</v>
          </cell>
          <cell r="L5">
            <v>124</v>
          </cell>
          <cell r="M5" t="str">
            <v>Video ini tidak tersedia.</v>
          </cell>
          <cell r="N5">
            <v>25</v>
          </cell>
          <cell r="O5" t="str">
            <v>Wow! Egy Maulana Vikri jadi sorotan media Eropa &amp; warga Polandia, setelah gabung klub Lechia Gdanks</v>
          </cell>
          <cell r="P5">
            <v>99</v>
          </cell>
          <cell r="R5">
            <v>0</v>
          </cell>
          <cell r="U5" t="str">
            <v>https://www.youtube.com/watch?v=czBRCs4cZ-w</v>
          </cell>
          <cell r="V5">
            <v>186954</v>
          </cell>
        </row>
        <row r="6">
          <cell r="A6" t="str">
            <v>https://www.youtube.com/watch?v=YCt1iIvMjiw</v>
          </cell>
          <cell r="B6" t="str">
            <v>text/html; charset=utf-8</v>
          </cell>
          <cell r="C6">
            <v>200</v>
          </cell>
          <cell r="D6" t="str">
            <v>OK</v>
          </cell>
          <cell r="E6" t="str">
            <v>[ FULL VIDEO ] Glen datang, Ghea nangis dikasih surprise di Meet and Greet - YouTube</v>
          </cell>
          <cell r="F6">
            <v>84</v>
          </cell>
          <cell r="G6">
            <v>707</v>
          </cell>
          <cell r="H6" t="str">
            <v>Full video Ghea dikasih kejutan ulang tahunnya di acara Meet and Greet Idol 2018, Summarecon Mall Serpong. 10 Maret 2018 Glen, Billy dan Gabe pun ikut meraya...</v>
          </cell>
          <cell r="I6">
            <v>160</v>
          </cell>
          <cell r="J6">
            <v>961</v>
          </cell>
          <cell r="K6" t="str">
            <v>Ghea, Ghea Ultah, Ghea Indrawari, Ghea Glen, Meet and Greet, Ghea nangis dikasih surprise, Ghea Pacaran, Ghea Abdul, Indonesian Idol, Jodie tidak datang, Jod...</v>
          </cell>
          <cell r="L6">
            <v>160</v>
          </cell>
          <cell r="M6" t="str">
            <v>Video ini tidak tersedia.</v>
          </cell>
          <cell r="N6">
            <v>25</v>
          </cell>
          <cell r="O6" t="str">
            <v>[ FULL VIDEO ] Glen datang, Ghea nangis dikasih surprise di Meet and Greet</v>
          </cell>
          <cell r="P6">
            <v>74</v>
          </cell>
          <cell r="R6">
            <v>0</v>
          </cell>
          <cell r="U6" t="str">
            <v>https://www.youtube.com/watch?v=YCt1iIvMjiw</v>
          </cell>
          <cell r="V6">
            <v>181956</v>
          </cell>
        </row>
        <row r="7">
          <cell r="A7" t="str">
            <v>https://www.youtube.com/watch?v=YqwSuPPBYi4</v>
          </cell>
          <cell r="B7" t="str">
            <v>text/html; charset=utf-8</v>
          </cell>
          <cell r="C7">
            <v>200</v>
          </cell>
          <cell r="D7" t="str">
            <v>OK</v>
          </cell>
          <cell r="E7" t="str">
            <v>FRIENDLY MATCH - MADURA UNITED VS PSIS SEMARANG - YouTube</v>
          </cell>
          <cell r="F7">
            <v>57</v>
          </cell>
          <cell r="G7">
            <v>590</v>
          </cell>
          <cell r="H7" t="str">
            <v>jangan lupa subscribe YACH</v>
          </cell>
          <cell r="I7">
            <v>26</v>
          </cell>
          <cell r="J7">
            <v>166</v>
          </cell>
          <cell r="L7">
            <v>0</v>
          </cell>
          <cell r="M7" t="str">
            <v>Video ini tidak tersedia.</v>
          </cell>
          <cell r="N7">
            <v>25</v>
          </cell>
          <cell r="O7" t="str">
            <v>FRIENDLY MATCH - MADURA UNITED VS PSIS SEMARANG</v>
          </cell>
          <cell r="P7">
            <v>47</v>
          </cell>
          <cell r="R7">
            <v>0</v>
          </cell>
          <cell r="U7" t="str">
            <v>https://www.youtube.com/watch?v=YqwSuPPBYi4</v>
          </cell>
          <cell r="V7">
            <v>186431</v>
          </cell>
        </row>
        <row r="8">
          <cell r="A8" t="str">
            <v>https://www.youtube.com/watch?v=raNOZ98igIE</v>
          </cell>
          <cell r="B8" t="str">
            <v>text/html; charset=utf-8</v>
          </cell>
          <cell r="C8">
            <v>200</v>
          </cell>
          <cell r="D8" t="str">
            <v>OK</v>
          </cell>
          <cell r="E8" t="str">
            <v>MARIA - NEVER ENOUGH (Loren Allred) - Spekta Show Top 7 - Indonesian Idol 2018 - YouTube</v>
          </cell>
          <cell r="F8">
            <v>88</v>
          </cell>
          <cell r="G8">
            <v>773</v>
          </cell>
          <cell r="H8" t="str">
            <v>Hi IDOL LOVERS, Dukung FINALIS IDOL , dengan VOTE Sebanyak Mungkin!! SMS VOTE: Ketik : MARIA Kirim ke 95151 *tarif Rp 2.200/SMS, sudah termasuk Pajak ONLINE ...</v>
          </cell>
          <cell r="I8">
            <v>160</v>
          </cell>
          <cell r="J8">
            <v>1031</v>
          </cell>
          <cell r="K8" t="str">
            <v>indonesian, idol, season, 09, tv, television, RCTI, host, daniel, mananta, judges, ari, lasso, maia, estianty, judika, sihotang, bunga, citra, lestari, arman...</v>
          </cell>
          <cell r="L8">
            <v>160</v>
          </cell>
          <cell r="M8" t="str">
            <v>Video ini tidak tersedia.</v>
          </cell>
          <cell r="N8">
            <v>25</v>
          </cell>
          <cell r="O8" t="str">
            <v>MARIA - NEVER ENOUGH (Loren Allred) - Spekta Show Top 7 - Indonesian Idol 2018</v>
          </cell>
          <cell r="P8">
            <v>78</v>
          </cell>
          <cell r="Q8" t="str">
            <v>Transkripsi</v>
          </cell>
          <cell r="R8">
            <v>11</v>
          </cell>
          <cell r="U8" t="str">
            <v>https://www.youtube.com/watch?v=raNOZ98igIE</v>
          </cell>
          <cell r="V8">
            <v>205897</v>
          </cell>
        </row>
        <row r="9">
          <cell r="A9" t="str">
            <v>https://www.youtube.com/watch?v=Dsf8ozq6i58</v>
          </cell>
          <cell r="B9" t="str">
            <v>text/html; charset=utf-8</v>
          </cell>
          <cell r="C9">
            <v>200</v>
          </cell>
          <cell r="D9" t="str">
            <v>OK</v>
          </cell>
          <cell r="E9" t="str">
            <v>Gimana Dalemnya? 7 Hotel Termurah dan Terunik yang Bikin Penasaran - YouTube</v>
          </cell>
          <cell r="F9">
            <v>76</v>
          </cell>
          <cell r="G9">
            <v>673</v>
          </cell>
          <cell r="H9" t="str">
            <v>Coba bayangkan gimana bentuk dan interior dari hotel yang untuk menginap semalamnya hanya butuh kocek Rp 4000 aja! waaah pastinya bikin penasaran yaaa, gak c...</v>
          </cell>
          <cell r="I9">
            <v>160</v>
          </cell>
          <cell r="J9">
            <v>980</v>
          </cell>
          <cell r="K9" t="str">
            <v>hotel, hotel termurah, hotel terunik, hotel unik, hotel kapsul</v>
          </cell>
          <cell r="L9">
            <v>62</v>
          </cell>
          <cell r="M9" t="str">
            <v>Video ini tidak tersedia.</v>
          </cell>
          <cell r="N9">
            <v>25</v>
          </cell>
          <cell r="O9" t="str">
            <v>Gimana Dalemnya? 7 Hotel Termurah dan Terunik yang Bikin Penasaran</v>
          </cell>
          <cell r="P9">
            <v>66</v>
          </cell>
          <cell r="R9">
            <v>0</v>
          </cell>
          <cell r="U9" t="str">
            <v>https://www.youtube.com/watch?v=Dsf8ozq6i58</v>
          </cell>
          <cell r="V9">
            <v>189518</v>
          </cell>
        </row>
        <row r="10">
          <cell r="A10" t="str">
            <v>https://www.youtube.com/watch?v=HNHFzraHBdI</v>
          </cell>
          <cell r="B10" t="str">
            <v>text/html; charset=utf-8</v>
          </cell>
          <cell r="C10">
            <v>200</v>
          </cell>
          <cell r="D10" t="str">
            <v>OK</v>
          </cell>
          <cell r="E10" t="str">
            <v>KARMA ANtv TERHEBOH: DISERANG 2 ARAH, ROY KIYOSHI SAMPAI MIMISAN - YouTube</v>
          </cell>
          <cell r="F10">
            <v>74</v>
          </cell>
          <cell r="G10">
            <v>745</v>
          </cell>
          <cell r="H10" t="str">
            <v>KARMA ANtv PALING HEBOH: ROY KIYIOSHI HIDUNGNYA SAMPAI MIMISAN (27 Februari 2018 / Eps. 45) Dalam kehidupan. Apapun yang Anda lakukan. Akan berimbas pada apa...</v>
          </cell>
          <cell r="I10">
            <v>160</v>
          </cell>
          <cell r="J10">
            <v>1068</v>
          </cell>
          <cell r="K10" t="str">
            <v>KARMA ANtv PALING HEBOH, ROY KIYIOSHI</v>
          </cell>
          <cell r="L10">
            <v>37</v>
          </cell>
          <cell r="M10" t="str">
            <v>Video ini tidak tersedia.</v>
          </cell>
          <cell r="N10">
            <v>25</v>
          </cell>
          <cell r="O10" t="str">
            <v>KARMA ANtv TERHEBOH: DISERANG 2 ARAH, ROY KIYOSHI SAMPAI MIMISAN</v>
          </cell>
          <cell r="P10">
            <v>64</v>
          </cell>
          <cell r="R10">
            <v>0</v>
          </cell>
          <cell r="U10" t="str">
            <v>https://www.youtube.com/watch?v=HNHFzraHBdI</v>
          </cell>
          <cell r="V10">
            <v>179802</v>
          </cell>
        </row>
        <row r="11">
          <cell r="A11" t="str">
            <v>https://www.youtube.com/watch?v=jWKa9E9AuN8</v>
          </cell>
          <cell r="B11" t="str">
            <v>text/html; charset=utf-8</v>
          </cell>
          <cell r="C11">
            <v>200</v>
          </cell>
          <cell r="D11" t="str">
            <v>OK</v>
          </cell>
          <cell r="E11" t="str">
            <v>LIVE HARI INI 4 Maret 2018 FULL Ceramah Terbaru Ust. Abdul Somad, Lc. MA di Masjid Az-Zikra Sentul - YouTube</v>
          </cell>
          <cell r="F11">
            <v>108</v>
          </cell>
          <cell r="G11">
            <v>921</v>
          </cell>
          <cell r="H11" t="str">
            <v>LIVE HARI INI 4 Maret 2018 Ceramah Terbaru Ust. Abdul Somad, Lc. MA di Masjid Az-Zikra Sentul BOGOR Bila menurut anda video ini bermanfaat silahkan di SHARE ...</v>
          </cell>
          <cell r="I11">
            <v>160</v>
          </cell>
          <cell r="J11">
            <v>983</v>
          </cell>
          <cell r="K11" t="str">
            <v>ustadz abdul soamd, ustadz somad, ceramah ustadz abdul somad, uas, ustadz abdul somad</v>
          </cell>
          <cell r="L11">
            <v>85</v>
          </cell>
          <cell r="M11" t="str">
            <v>Video ini tidak tersedia.</v>
          </cell>
          <cell r="N11">
            <v>25</v>
          </cell>
          <cell r="O11" t="str">
            <v>LIVE HARI INI 4 Maret 2018 FULL Ceramah Terbaru Ust. Abdul Somad, Lc. MA di Masjid Az-Zikra Sentul</v>
          </cell>
          <cell r="P11">
            <v>98</v>
          </cell>
          <cell r="R11">
            <v>0</v>
          </cell>
          <cell r="U11" t="str">
            <v>https://www.youtube.com/watch?v=jWKa9E9AuN8</v>
          </cell>
          <cell r="V11">
            <v>197344</v>
          </cell>
        </row>
        <row r="12">
          <cell r="A12" t="str">
            <v>https://www.youtube.com/watch?v=DJ95996BCAU</v>
          </cell>
          <cell r="B12" t="str">
            <v>text/html; charset=utf-8</v>
          </cell>
          <cell r="C12">
            <v>200</v>
          </cell>
          <cell r="D12" t="str">
            <v>OK</v>
          </cell>
          <cell r="E12" t="str">
            <v>UNBOXING SAMSUNG GALAXY S9+ INDONESIA! - YouTube</v>
          </cell>
          <cell r="F12">
            <v>48</v>
          </cell>
          <cell r="G12">
            <v>498</v>
          </cell>
          <cell r="H12" t="str">
            <v>Yeah. Instagram GadgetIn: https://www.instagram.com/gadgetins/ Twitter GadgetIn: https://twitter.com/DGadgetIn Facebook GadgetIn: https://www.facebook.com/Dg...</v>
          </cell>
          <cell r="I12">
            <v>160</v>
          </cell>
          <cell r="J12">
            <v>967</v>
          </cell>
          <cell r="L12">
            <v>0</v>
          </cell>
          <cell r="M12" t="str">
            <v>Video ini tidak tersedia.</v>
          </cell>
          <cell r="N12">
            <v>25</v>
          </cell>
          <cell r="O12" t="str">
            <v>UNBOXING SAMSUNG GALAXY S9+ INDONESIA!</v>
          </cell>
          <cell r="P12">
            <v>38</v>
          </cell>
          <cell r="R12">
            <v>0</v>
          </cell>
          <cell r="U12" t="str">
            <v>https://www.youtube.com/watch?v=DJ95996BCAU</v>
          </cell>
          <cell r="V12">
            <v>193821</v>
          </cell>
        </row>
        <row r="13">
          <cell r="A13" t="str">
            <v>https://www.youtube.com/watch?v=QTBczl6be6Q</v>
          </cell>
          <cell r="B13" t="str">
            <v>text/html; charset=utf-8</v>
          </cell>
          <cell r="C13">
            <v>200</v>
          </cell>
          <cell r="D13" t="str">
            <v>OK</v>
          </cell>
          <cell r="E13" t="str">
            <v>Eibar vs Real Madrid 1-2 All Goals &amp; Highlights - La Liga 10/03/2018 - YouTube</v>
          </cell>
          <cell r="F13">
            <v>78</v>
          </cell>
          <cell r="G13">
            <v>635</v>
          </cell>
          <cell r="H13" t="str">
            <v>Hit LIKE and SUBSCRIBE Title:Eibar vs Real Madrid 1-2 All Goals &amp; Highlights - La Liga 10/03/2018 PLACE YOUR BET HERE: http://bit.ly/2sIy9vL MELbet Bookmaker...</v>
          </cell>
          <cell r="I13">
            <v>160</v>
          </cell>
          <cell r="J13">
            <v>983</v>
          </cell>
          <cell r="K13" t="str">
            <v>Real Madrid Highlights, Eibar vs Real Madrid, Eibar vs Real Madrid 1-2, Eibar, Real Madrid, Eibar vs Real Madrid Highlights, Eibar vs Real Madrid 2018, Eibar...</v>
          </cell>
          <cell r="L13">
            <v>160</v>
          </cell>
          <cell r="M13" t="str">
            <v>Video ini tidak tersedia.</v>
          </cell>
          <cell r="N13">
            <v>25</v>
          </cell>
          <cell r="O13" t="str">
            <v>Eibar vs Real Madrid 1-2 All Goals &amp; Highlights - La Liga 10/03/2018</v>
          </cell>
          <cell r="P13">
            <v>68</v>
          </cell>
          <cell r="Q13" t="str">
            <v>Transkripsi</v>
          </cell>
          <cell r="R13">
            <v>11</v>
          </cell>
          <cell r="U13" t="str">
            <v>https://www.youtube.com/watch?v=QTBczl6be6Q</v>
          </cell>
          <cell r="V13">
            <v>202980</v>
          </cell>
        </row>
        <row r="14">
          <cell r="A14" t="str">
            <v>https://www.youtube.com/watch?v=Glz5Sef3qvE</v>
          </cell>
          <cell r="B14" t="str">
            <v>text/html; charset=utf-8</v>
          </cell>
          <cell r="C14">
            <v>200</v>
          </cell>
          <cell r="D14" t="str">
            <v>OK</v>
          </cell>
          <cell r="E14" t="str">
            <v>FULL CHANDRA NANDINI EPISODE 68 || 11 MARET 2018 - YouTube</v>
          </cell>
          <cell r="F14">
            <v>58</v>
          </cell>
          <cell r="G14">
            <v>566</v>
          </cell>
          <cell r="H14" t="str">
            <v>FULL CHANDRA NANDINI EPISODE 68 || 11 MARET 2018</v>
          </cell>
          <cell r="I14">
            <v>48</v>
          </cell>
          <cell r="J14">
            <v>342</v>
          </cell>
          <cell r="K14" t="str">
            <v>CHANDRA NANDINI, EPISODE 68, 11 MARET 2018</v>
          </cell>
          <cell r="L14">
            <v>42</v>
          </cell>
          <cell r="M14" t="str">
            <v>Video ini tidak tersedia.</v>
          </cell>
          <cell r="N14">
            <v>25</v>
          </cell>
          <cell r="O14" t="str">
            <v>FULL CHANDRA NANDINI EPISODE 68 || 11 MARET 2018</v>
          </cell>
          <cell r="P14">
            <v>48</v>
          </cell>
          <cell r="R14">
            <v>0</v>
          </cell>
          <cell r="U14" t="str">
            <v>https://www.youtube.com/watch?v=Glz5Sef3qvE</v>
          </cell>
          <cell r="V14">
            <v>196152</v>
          </cell>
        </row>
        <row r="15">
          <cell r="A15" t="str">
            <v>https://www.youtube.com/watch?v=DwqPFzC43FA</v>
          </cell>
          <cell r="B15" t="str">
            <v>text/html; charset=utf-8</v>
          </cell>
          <cell r="C15">
            <v>200</v>
          </cell>
          <cell r="D15" t="str">
            <v>OK</v>
          </cell>
          <cell r="E15" t="str">
            <v>Suasana Penyambutan Egy Maulana Ketika Tiba di Gdansk Polandia - YouTube</v>
          </cell>
          <cell r="F15">
            <v>72</v>
          </cell>
          <cell r="G15">
            <v>643</v>
          </cell>
          <cell r="I15">
            <v>0</v>
          </cell>
          <cell r="J15">
            <v>0</v>
          </cell>
          <cell r="K15" t="str">
            <v>hotspot news, egy, egy maulana, egy polandia, klub baru egy, egy maulana ke eropa, egy maulana tiba di bandara gdansk, egy disambut di bandara, egy maulana k...</v>
          </cell>
          <cell r="L15">
            <v>160</v>
          </cell>
          <cell r="M15" t="str">
            <v>Video ini tidak tersedia.</v>
          </cell>
          <cell r="N15">
            <v>25</v>
          </cell>
          <cell r="O15" t="str">
            <v>Suasana Penyambutan Egy Maulana Ketika Tiba di Gdansk Polandia</v>
          </cell>
          <cell r="P15">
            <v>62</v>
          </cell>
          <cell r="R15">
            <v>0</v>
          </cell>
          <cell r="U15" t="str">
            <v>https://www.youtube.com/watch?v=DwqPFzC43FA</v>
          </cell>
          <cell r="V15">
            <v>185607</v>
          </cell>
        </row>
        <row r="16">
          <cell r="A16" t="str">
            <v>https://www.youtube.com/watch?v=eh2Bq67Ze1M</v>
          </cell>
          <cell r="B16" t="str">
            <v>text/html; charset=utf-8</v>
          </cell>
          <cell r="C16">
            <v>200</v>
          </cell>
          <cell r="D16" t="str">
            <v>OK</v>
          </cell>
          <cell r="E16" t="str">
            <v>"Siapa di Balik MCA?" [Part 1] - Indonesia Lawyers Club ILC tvOne - YouTube</v>
          </cell>
          <cell r="F16">
            <v>75</v>
          </cell>
          <cell r="G16">
            <v>620</v>
          </cell>
          <cell r="H16" t="str">
            <v>Program tayangan unggulan tvOne, Indonesia Lawyer Club (ILC), akan kembali digelar Selasa malam, 6 Maret 2018. Kali ini, tema yang disuguhkan untuk memanjaka...</v>
          </cell>
          <cell r="I16">
            <v>160</v>
          </cell>
          <cell r="J16">
            <v>971</v>
          </cell>
          <cell r="K16" t="str">
            <v>tvone, tv one, tvonenews, indonesia lawyers club, ilc, indonesia lawyers club tvone, ilc tvone, karni ilyas, ilc tv one, debat, dialog</v>
          </cell>
          <cell r="L16">
            <v>134</v>
          </cell>
          <cell r="M16" t="str">
            <v>Video ini tidak tersedia.</v>
          </cell>
          <cell r="N16">
            <v>25</v>
          </cell>
          <cell r="O16" t="str">
            <v>"Siapa di Balik MCA?" [Part 1] - Indonesia Lawyers Club ILC tvOne</v>
          </cell>
          <cell r="P16">
            <v>65</v>
          </cell>
          <cell r="R16">
            <v>0</v>
          </cell>
          <cell r="U16" t="str">
            <v>https://www.youtube.com/watch?v=eh2Bq67Ze1M</v>
          </cell>
          <cell r="V16">
            <v>185258</v>
          </cell>
        </row>
        <row r="17">
          <cell r="A17" t="str">
            <v>https://www.youtube.com/watch?v=L_18bljxdtc</v>
          </cell>
          <cell r="B17" t="str">
            <v>text/html; charset=utf-8</v>
          </cell>
          <cell r="C17">
            <v>200</v>
          </cell>
          <cell r="D17" t="str">
            <v>OK</v>
          </cell>
          <cell r="E17" t="str">
            <v>Terbongkar..asal muasal kekuatan indigo Roy Kiyosi.....yang tampil di acara karma antv. - YouTube</v>
          </cell>
          <cell r="F17">
            <v>97</v>
          </cell>
          <cell r="G17">
            <v>792</v>
          </cell>
          <cell r="H17" t="str">
            <v>Terbongkar..asal muasal kekuatan indigo Roy Kiyosi.....yang tampil di acara karma antv.Terbongkar..asal muasal kekuatan indigo Roy Kiyosi.....yang tampil di ...</v>
          </cell>
          <cell r="I17">
            <v>160</v>
          </cell>
          <cell r="J17">
            <v>933</v>
          </cell>
          <cell r="L17">
            <v>0</v>
          </cell>
          <cell r="M17" t="str">
            <v>Video ini tidak tersedia.</v>
          </cell>
          <cell r="N17">
            <v>25</v>
          </cell>
          <cell r="O17" t="str">
            <v>Terbongkar..asal muasal kekuatan indigo Roy Kiyosi.....yang tampil di acara karma antv.</v>
          </cell>
          <cell r="P17">
            <v>87</v>
          </cell>
          <cell r="R17">
            <v>0</v>
          </cell>
          <cell r="U17" t="str">
            <v>https://www.youtube.com/watch?v=L_18bljxdtc</v>
          </cell>
          <cell r="V17">
            <v>180987</v>
          </cell>
        </row>
        <row r="18">
          <cell r="A18" t="str">
            <v>https://www.youtube.com/watch?v=HfipaeZlsv4</v>
          </cell>
          <cell r="B18" t="str">
            <v>text/html; charset=utf-8</v>
          </cell>
          <cell r="C18">
            <v>200</v>
          </cell>
          <cell r="D18" t="str">
            <v>OK</v>
          </cell>
          <cell r="E18" t="str">
            <v>Kalahkan Jepang !!! âš½ Timnas Indonesia U-16 Lolos Final Jenesys Cup 2018 âš½ - YouTube</v>
          </cell>
          <cell r="F18">
            <v>84</v>
          </cell>
          <cell r="G18">
            <v>726</v>
          </cell>
          <cell r="H18" t="str">
            <v>Timnas Indonesia U16 Vs Jepang U16 FT 1-0 Timnas Indonesia berhasil mengalahkan Jepang U15 di semefinal turnamen jenesys cup jepang 2018 dengan skor 1-0 Mela...</v>
          </cell>
          <cell r="I18">
            <v>160</v>
          </cell>
          <cell r="J18">
            <v>988</v>
          </cell>
          <cell r="K18" t="str">
            <v>timnas u16, timnas indonesia, jenesys cup, hasil pertandingan, timnas indonesia u16, indonesia, semifinal jenesys cup 2018, indonesia vs jepang</v>
          </cell>
          <cell r="L18">
            <v>143</v>
          </cell>
          <cell r="M18" t="str">
            <v>Video ini tidak tersedia.</v>
          </cell>
          <cell r="N18">
            <v>25</v>
          </cell>
          <cell r="O18" t="str">
            <v>Kalahkan Jepang !!! âš½ Timnas Indonesia U-16 Lolos Final Jenesys Cup 2018 âš½</v>
          </cell>
          <cell r="P18">
            <v>74</v>
          </cell>
          <cell r="R18">
            <v>0</v>
          </cell>
          <cell r="U18" t="str">
            <v>https://www.youtube.com/watch?v=HfipaeZlsv4</v>
          </cell>
          <cell r="V18">
            <v>185109</v>
          </cell>
        </row>
        <row r="19">
          <cell r="A19" t="str">
            <v>https://www.youtube.com/watch?v=0Sxxcv61gtw</v>
          </cell>
          <cell r="B19" t="str">
            <v>text/html; charset=utf-8</v>
          </cell>
          <cell r="C19">
            <v>200</v>
          </cell>
          <cell r="D19" t="str">
            <v>OK</v>
          </cell>
          <cell r="E19" t="str">
            <v>[NOì´í•´] ìš¸ì»¥í•œ ìž­ìŠ¨(Jackson), ë‘ ë‹¬ ì°¨ì´ì¸ë° JBê°€ ì™œ í˜•ì´ì•¼!?? ì•„ëŠ” í˜•ë‹˜(Knowing bros) 118íšŒ - YouTube</v>
          </cell>
          <cell r="F19">
            <v>80</v>
          </cell>
          <cell r="G19">
            <v>785</v>
          </cell>
          <cell r="H19" t="str">
            <v>ê°“ì„¸ë¸ ìž­ìŠ¨ì´ ì´í•´í•  ìˆ˜ ì—†ëŠ” í•œêµ­ ë¬¸í™” 'ë¹ ë¥¸ ë…„ìƒ' ë¦¬ë” JBì™€ ë‘ ë‹¬ ì°¨ì´ì¸ë° í˜•ì´ë¼ê³  ë¶€ë¥´ëŠ” ìž­ìŠ¨ ì²˜ìŒì—ëŠ” ì˜ì‹¬ ì—†ì´ ë¶ˆë €ëŠ”ë°â€¦ ë‚˜ì¤‘ì— ì•Œê³ ë³´ë‹ˆ "2ë‹¬ ì°¨ì´, ì™œ í˜•ì´ë¼ê³  ë¶ˆëŸ¬ì•¼ ë¼??" Knowing bros, Knowing brother, Min Kyung-hoon, K...</v>
          </cell>
          <cell r="I19">
            <v>160</v>
          </cell>
          <cell r="J19">
            <v>1183</v>
          </cell>
          <cell r="K19" t="str">
            <v>JTBC, ì œì´í‹°ë¹„ì”¨, KOREA, Broadcast, ê°“ì„¸ë¸, ë°•ì§„ì˜, í˜•, ë¹ ë¥¸ë…„ìƒ, í•œêµ­, ë¬¸í™”, ì™¸êµ­ì¸, í•™êµ, ì•„ëŠ” í˜•ë‹˜, ê°•í˜¸ë™, ì´ìˆ˜ê·¼, ê¹€ì˜ì² , ì„œìž¥í›ˆ, í¬ì² , ë¯¼ê²½í›ˆ, ì´ìƒë¯¼, í˜•ë‹˜í•™êµ, knowing bros, knowing brother, min kyung ho...</v>
          </cell>
          <cell r="L19">
            <v>160</v>
          </cell>
          <cell r="M19" t="str">
            <v>Video ini tidak tersedia.</v>
          </cell>
          <cell r="N19">
            <v>25</v>
          </cell>
          <cell r="O19" t="str">
            <v>[NOì´í•´] ìš¸ì»¥í•œ ìž­ìŠ¨(Jackson), ë‘ ë‹¬ ì°¨ì´ì¸ë° JBê°€ ì™œ í˜•ì´ì•¼!?? ì•„ëŠ” í˜•ë‹˜(Knowing bros) 118íšŒ</v>
          </cell>
          <cell r="P19">
            <v>70</v>
          </cell>
          <cell r="Q19" t="str">
            <v>Transkripsi</v>
          </cell>
          <cell r="R19">
            <v>11</v>
          </cell>
          <cell r="U19" t="str">
            <v>https://www.youtube.com/watch?v=0Sxxcv61gtw</v>
          </cell>
          <cell r="V19">
            <v>206327</v>
          </cell>
        </row>
        <row r="20">
          <cell r="A20" t="str">
            <v>https://www.youtube.com/watch?v=b25zVPsXcRo</v>
          </cell>
          <cell r="B20" t="str">
            <v>text/html; charset=utf-8</v>
          </cell>
          <cell r="C20">
            <v>200</v>
          </cell>
          <cell r="D20" t="str">
            <v>OK</v>
          </cell>
          <cell r="E20" t="str">
            <v>Malaga vs Barcelona 0-2 -Â All Goals &amp; Highlights â— LA LIGAÂ 10/03/2018 HD (FIRST HALF) - YouTube</v>
          </cell>
          <cell r="F20">
            <v>95</v>
          </cell>
          <cell r="G20">
            <v>808</v>
          </cell>
          <cell r="H20" t="str">
            <v>HIT LIKE &amp; SUBSCRIBE | ðŸ””Turn on post notifications to never miss a video! Malaga vs Barcelona 0-2 - All Goals &amp; Highlights â— 10/03/2018 HD Malaga 0-2 Barcelo...</v>
          </cell>
          <cell r="I20">
            <v>161</v>
          </cell>
          <cell r="J20">
            <v>952</v>
          </cell>
          <cell r="K20" t="str">
            <v>Malaga vs Barcelona, highlights, Barcelona vs Malaga 0-2 highlights, Barcelona vs Malaga highlights, Malaga 0 Barcelona 2, Malaga vs Barcelona 0-2, Malaga, M...</v>
          </cell>
          <cell r="L20">
            <v>160</v>
          </cell>
          <cell r="M20" t="str">
            <v>Video ini tidak tersedia.</v>
          </cell>
          <cell r="N20">
            <v>25</v>
          </cell>
          <cell r="O20" t="str">
            <v>Malaga vs Barcelona 0-2 -Â All Goals &amp; Highlights â— LA LIGAÂ 10/03/2018 HD (FIRST HALF)</v>
          </cell>
          <cell r="P20">
            <v>85</v>
          </cell>
          <cell r="R20">
            <v>0</v>
          </cell>
          <cell r="U20" t="str">
            <v>https://www.youtube.com/watch?v=b25zVPsXcRo</v>
          </cell>
          <cell r="V20">
            <v>187367</v>
          </cell>
        </row>
        <row r="21">
          <cell r="A21" t="str">
            <v>https://www.youtube.com/watch?v=Gkjjll95OwQ</v>
          </cell>
          <cell r="B21" t="str">
            <v>text/html; charset=utf-8</v>
          </cell>
          <cell r="C21">
            <v>200</v>
          </cell>
          <cell r="D21" t="str">
            <v>OK</v>
          </cell>
          <cell r="E21" t="str">
            <v>ROY KIYOSHI - DEDDY CORBUZIER !! PARANORMAL (INDIGO) VS MASTER MENTALIS INDONESIA - YouTube</v>
          </cell>
          <cell r="F21">
            <v>91</v>
          </cell>
          <cell r="G21">
            <v>921</v>
          </cell>
          <cell r="H21" t="str">
            <v>ROY KIYOSHI BEBERKAN RAHASIANYA PADA DEDDY CORBUIZER... HITAM PUTIH ROY KIYOSHI &amp; KELUARGA... KEHEBATAN ROY KIYOSHI....</v>
          </cell>
          <cell r="I21">
            <v>119</v>
          </cell>
          <cell r="J21">
            <v>886</v>
          </cell>
          <cell r="K21" t="str">
            <v>populer, fakta, unik, aneh, MISTERI, kompilasi, trending, indonesia, on the spot, Most Video, most, MISTERIUS, INDIGO, KEMAMPUAN, PARANORMAL, PENAMPAKAN, KAR...</v>
          </cell>
          <cell r="L21">
            <v>160</v>
          </cell>
          <cell r="M21" t="str">
            <v>Video ini tidak tersedia.</v>
          </cell>
          <cell r="N21">
            <v>25</v>
          </cell>
          <cell r="O21" t="str">
            <v>ROY KIYOSHI - DEDDY CORBUZIER !! PARANORMAL (INDIGO) VS MASTER MENTALIS INDONESIA</v>
          </cell>
          <cell r="P21">
            <v>81</v>
          </cell>
          <cell r="R21">
            <v>0</v>
          </cell>
          <cell r="U21" t="str">
            <v>https://www.youtube.com/watch?v=Gkjjll95OwQ</v>
          </cell>
          <cell r="V21">
            <v>174651</v>
          </cell>
        </row>
        <row r="22">
          <cell r="A22" t="str">
            <v>https://www.youtube.com/watch?v=scQQtGk722Y</v>
          </cell>
          <cell r="B22" t="str">
            <v>text/html; charset=utf-8</v>
          </cell>
          <cell r="C22">
            <v>200</v>
          </cell>
          <cell r="D22" t="str">
            <v>OK</v>
          </cell>
          <cell r="E22" t="str">
            <v>Kitaro ditawar Pak Jokowi Hingga Seharga 600jt, Pemilik Burung Kaget - YouTube</v>
          </cell>
          <cell r="F22">
            <v>78</v>
          </cell>
          <cell r="G22">
            <v>657</v>
          </cell>
          <cell r="H22" t="str">
            <v>Kitaro adalah nama burung Murai batu kecil yang mendapat juara 1 pada Festival Kicau Burung Piala Presiden yang digelar di Kebun raya Bogor Jawa Barat. Behas...</v>
          </cell>
          <cell r="I22">
            <v>160</v>
          </cell>
          <cell r="J22">
            <v>958</v>
          </cell>
          <cell r="K22" t="str">
            <v>Kitaro, Burung Murai Batu, Festival Burung, Piala Presiden, Jokowi</v>
          </cell>
          <cell r="L22">
            <v>66</v>
          </cell>
          <cell r="M22" t="str">
            <v>Video ini tidak tersedia.</v>
          </cell>
          <cell r="N22">
            <v>25</v>
          </cell>
          <cell r="O22" t="str">
            <v>Kitaro ditawar Pak Jokowi Hingga Seharga 600jt, Pemilik Burung Kaget</v>
          </cell>
          <cell r="P22">
            <v>68</v>
          </cell>
          <cell r="R22">
            <v>0</v>
          </cell>
          <cell r="U22" t="str">
            <v>https://www.youtube.com/watch?v=scQQtGk722Y</v>
          </cell>
          <cell r="V22">
            <v>183625</v>
          </cell>
        </row>
        <row r="23">
          <cell r="A23" t="str">
            <v>https://www.youtube.com/watch?v=y3hGBJjLpKo</v>
          </cell>
          <cell r="B23" t="str">
            <v>text/html; charset=utf-8</v>
          </cell>
          <cell r="C23">
            <v>200</v>
          </cell>
          <cell r="D23" t="str">
            <v>OK</v>
          </cell>
          <cell r="E23" t="str">
            <v>Jodie Di Buuully Karena Posting Ini Setelah Tereliminasi Indonesian Idol 2018 - YouTube</v>
          </cell>
          <cell r="F23">
            <v>87</v>
          </cell>
          <cell r="G23">
            <v>708</v>
          </cell>
          <cell r="H23" t="str">
            <v>Akhir Indonesian Idol 2018 tadi malam mengasilkan 6 Besar Indonesian Idol 2018 dan Jodie tereliminasi di Indonesian Idol 2018 tadi malam. Tapi stelah beberap...</v>
          </cell>
          <cell r="I23">
            <v>160</v>
          </cell>
          <cell r="J23">
            <v>934</v>
          </cell>
          <cell r="K23" t="str">
            <v>Indonesian Idol 2018, Indonesian Idol 2018 tadi malam, Eliminasi Indonesian Idol tadi malam, Eliminasi Indonesian Idol 2018, Idol tadi malam, Top 7 Indonesia...</v>
          </cell>
          <cell r="L23">
            <v>160</v>
          </cell>
          <cell r="M23" t="str">
            <v>Video ini tidak tersedia.</v>
          </cell>
          <cell r="N23">
            <v>25</v>
          </cell>
          <cell r="O23" t="str">
            <v>Jodie Di Buuully Karena Posting Ini Setelah Tereliminasi Indonesian Idol 2018</v>
          </cell>
          <cell r="P23">
            <v>77</v>
          </cell>
          <cell r="R23">
            <v>0</v>
          </cell>
          <cell r="U23" t="str">
            <v>https://www.youtube.com/watch?v=y3hGBJjLpKo</v>
          </cell>
          <cell r="V23">
            <v>205185</v>
          </cell>
        </row>
        <row r="24">
          <cell r="A24" t="str">
            <v>https://www.youtube.com/watch?v=IDrOk8JHdWs</v>
          </cell>
          <cell r="B24" t="str">
            <v>text/html; charset=utf-8</v>
          </cell>
          <cell r="C24">
            <v>200</v>
          </cell>
          <cell r="D24" t="str">
            <v>OK</v>
          </cell>
          <cell r="E24" t="str">
            <v>Penonton Ini Ingin Coba Ilmu Roy Kiyoshi - Karma 8 Maret 2018 - YouTube</v>
          </cell>
          <cell r="F24">
            <v>71</v>
          </cell>
          <cell r="G24">
            <v>597</v>
          </cell>
          <cell r="H24" t="str">
            <v>Salah satu penonton Karma membawa sesuatu dan seolah ingin mencoba ilmu Roy Kiyoshi dan Robby Purba, tapi ternyata Roy mengatakan bahwa semua ini dapat berak...</v>
          </cell>
          <cell r="I24">
            <v>160</v>
          </cell>
          <cell r="J24">
            <v>1002</v>
          </cell>
          <cell r="K24" t="str">
            <v>karma, karma antv, roy kiyoshi, karma episode 8 maret, karma adu ilmu</v>
          </cell>
          <cell r="L24">
            <v>69</v>
          </cell>
          <cell r="M24" t="str">
            <v>Video ini tidak tersedia.</v>
          </cell>
          <cell r="N24">
            <v>25</v>
          </cell>
          <cell r="O24" t="str">
            <v>Penonton Ini Ingin Coba Ilmu Roy Kiyoshi - Karma 8 Maret 2018</v>
          </cell>
          <cell r="P24">
            <v>61</v>
          </cell>
          <cell r="R24">
            <v>0</v>
          </cell>
          <cell r="U24" t="str">
            <v>https://www.youtube.com/watch?v=IDrOk8JHdWs</v>
          </cell>
          <cell r="V24">
            <v>187051</v>
          </cell>
        </row>
        <row r="25">
          <cell r="A25" t="str">
            <v>https://www.youtube.com/watch?v=0QCq6GPY8kQ</v>
          </cell>
          <cell r="B25" t="str">
            <v>text/html; charset=utf-8</v>
          </cell>
          <cell r="C25">
            <v>200</v>
          </cell>
          <cell r="D25" t="str">
            <v>OK</v>
          </cell>
          <cell r="E25" t="str">
            <v>Bagaimana Kapal Berat Dapat Terapung? - YouTube</v>
          </cell>
          <cell r="F25">
            <v>47</v>
          </cell>
          <cell r="G25">
            <v>425</v>
          </cell>
          <cell r="H25" t="str">
            <v>Ngelempar batu ke kolam aja batunya pasti tenggelam. Tapi, kenapa kapal tanker yang beratnya berton-ton ngga tenggelam dan bisa mengapung di atas laut? Apaka...</v>
          </cell>
          <cell r="I25">
            <v>160</v>
          </cell>
          <cell r="J25">
            <v>968</v>
          </cell>
          <cell r="K25" t="str">
            <v>kok, bisa, kokbisa, kokbisa?, bisa?, indonesia, animasi, lucu, kocak, edukasi, belajar, hiburan, menghibur, entertainment, informatif, wawasan, sains, teknol...</v>
          </cell>
          <cell r="L25">
            <v>160</v>
          </cell>
          <cell r="M25" t="str">
            <v>Video ini tidak tersedia.</v>
          </cell>
          <cell r="N25">
            <v>25</v>
          </cell>
          <cell r="O25" t="str">
            <v>Bagaimana Kapal Berat Dapat Terapung?</v>
          </cell>
          <cell r="P25">
            <v>37</v>
          </cell>
          <cell r="Q25" t="str">
            <v>Transkripsi</v>
          </cell>
          <cell r="R25">
            <v>11</v>
          </cell>
          <cell r="U25" t="str">
            <v>https://www.youtube.com/watch?v=0QCq6GPY8kQ</v>
          </cell>
          <cell r="V25">
            <v>206474</v>
          </cell>
        </row>
        <row r="26">
          <cell r="A26" t="str">
            <v>https://www.youtube.com/watch?v=kpgKL2Rm3TE</v>
          </cell>
          <cell r="B26" t="str">
            <v>text/html; charset=utf-8</v>
          </cell>
          <cell r="C26">
            <v>200</v>
          </cell>
          <cell r="D26" t="str">
            <v>OK</v>
          </cell>
          <cell r="E26" t="str">
            <v>JAPAN 0-1 INDONESIA FT âœ“ U-16 JENESYS CUP JEPANG 2018 âœ“ 11/03/2018 - YouTube</v>
          </cell>
          <cell r="F26">
            <v>76</v>
          </cell>
          <cell r="G26">
            <v>734</v>
          </cell>
          <cell r="H26" t="str">
            <v>Kalahkan Tuan Rumah Jepang 1-0, Timnas U-16 Lolos ke Final Jenesys Cap. Timnas Indonesia U-16 asuhan Fakhri Husaini berhasil mengalahkan tim tuan rumah Jepan...</v>
          </cell>
          <cell r="I26">
            <v>160</v>
          </cell>
          <cell r="J26">
            <v>987</v>
          </cell>
          <cell r="L26">
            <v>0</v>
          </cell>
          <cell r="M26" t="str">
            <v>Video ini tidak tersedia.</v>
          </cell>
          <cell r="N26">
            <v>25</v>
          </cell>
          <cell r="O26" t="str">
            <v>JAPAN 0-1 INDONESIA FT âœ“ U-16 JENESYS CUP JEPANG 2018 âœ“ 11/03/2018</v>
          </cell>
          <cell r="P26">
            <v>66</v>
          </cell>
          <cell r="R26">
            <v>0</v>
          </cell>
          <cell r="U26" t="str">
            <v>https://www.youtube.com/watch?v=kpgKL2Rm3TE</v>
          </cell>
          <cell r="V26">
            <v>156611</v>
          </cell>
        </row>
        <row r="27">
          <cell r="A27" t="str">
            <v>https://www.youtube.com/watch?v=2iPMMJNQvfE</v>
          </cell>
          <cell r="B27" t="str">
            <v>text/html; charset=utf-8</v>
          </cell>
          <cell r="C27">
            <v>200</v>
          </cell>
          <cell r="D27" t="str">
            <v>OK</v>
          </cell>
          <cell r="E27" t="str">
            <v>KARMA 9 MARET 2018 - YouTube</v>
          </cell>
          <cell r="F27">
            <v>28</v>
          </cell>
          <cell r="G27">
            <v>280</v>
          </cell>
          <cell r="I27">
            <v>0</v>
          </cell>
          <cell r="J27">
            <v>0</v>
          </cell>
          <cell r="L27">
            <v>0</v>
          </cell>
          <cell r="M27" t="str">
            <v>Video ini tidak tersedia.</v>
          </cell>
          <cell r="N27">
            <v>25</v>
          </cell>
          <cell r="O27" t="str">
            <v>KARMA 9 MARET 2018</v>
          </cell>
          <cell r="P27">
            <v>18</v>
          </cell>
          <cell r="R27">
            <v>0</v>
          </cell>
          <cell r="U27" t="str">
            <v>https://www.youtube.com/watch?v=2iPMMJNQvfE</v>
          </cell>
          <cell r="V27">
            <v>181097</v>
          </cell>
        </row>
        <row r="28">
          <cell r="A28" t="str">
            <v>https://www.youtube.com/watch?v=ZTNa06N46AI</v>
          </cell>
          <cell r="B28" t="str">
            <v>text/html; charset=utf-8</v>
          </cell>
          <cell r="C28">
            <v>200</v>
          </cell>
          <cell r="D28" t="str">
            <v>OK</v>
          </cell>
          <cell r="E28" t="str">
            <v>Hampir Celaka! Karma ANTV 8 Maret 2018 Eps 54 ( Chef Aiko ) - YouTube</v>
          </cell>
          <cell r="F28">
            <v>69</v>
          </cell>
          <cell r="G28">
            <v>599</v>
          </cell>
          <cell r="H28" t="str">
            <v>Roy Kiyoshi paranormal yang sedang naik daun di acara Reality Show Karma ANTV yang lahir pada tanggal 24 Februari 1987 ini bukanlah pria biasa, Roy adalah se...</v>
          </cell>
          <cell r="I28">
            <v>160</v>
          </cell>
          <cell r="J28">
            <v>961</v>
          </cell>
          <cell r="K28" t="str">
            <v>ANTV, Karma, Roy kiyoshi, robby purba</v>
          </cell>
          <cell r="L28">
            <v>37</v>
          </cell>
          <cell r="M28" t="str">
            <v>Video ini tidak tersedia.</v>
          </cell>
          <cell r="N28">
            <v>25</v>
          </cell>
          <cell r="O28" t="str">
            <v>Hampir Celaka! Karma ANTV 8 Maret 2018 Eps 54 ( Chef Aiko )</v>
          </cell>
          <cell r="P28">
            <v>59</v>
          </cell>
          <cell r="R28">
            <v>0</v>
          </cell>
          <cell r="U28" t="str">
            <v>https://www.youtube.com/watch?v=ZTNa06N46AI</v>
          </cell>
          <cell r="V28">
            <v>220549</v>
          </cell>
        </row>
        <row r="29">
          <cell r="A29" t="str">
            <v>https://www.youtube.com/watch?v=RRVV3tpIET4</v>
          </cell>
          <cell r="B29" t="str">
            <v>text/html; charset=utf-8</v>
          </cell>
          <cell r="C29">
            <v>200</v>
          </cell>
          <cell r="D29" t="str">
            <v>OK</v>
          </cell>
          <cell r="E29" t="str">
            <v>Disebut KARMA ANTV Cuma Settingan? Begini Jawaban ROY KIYOSHI ,MENGEJUTKAN - YouTube</v>
          </cell>
          <cell r="F29">
            <v>84</v>
          </cell>
          <cell r="G29">
            <v>811</v>
          </cell>
          <cell r="H29" t="str">
            <v>Disebut KARMA ANTV Cuma Settingan? Begini Jawaban ROY KIYOSHI ,MENGEJUTKAN Benarkah program televisi Reality Show Karma ANTV hanyalah settingan semata? Berit...</v>
          </cell>
          <cell r="I29">
            <v>160</v>
          </cell>
          <cell r="J29">
            <v>1047</v>
          </cell>
          <cell r="K29" t="str">
            <v>karma, karma antv, karma antv settingan, karma antv riil, roy kiyoshi karma, roy kiyoshi indigo, roy kiyoshi, Reality Show Karma ANTV, episode karma, roy kiy...</v>
          </cell>
          <cell r="L29">
            <v>160</v>
          </cell>
          <cell r="M29" t="str">
            <v>Video ini tidak tersedia.</v>
          </cell>
          <cell r="N29">
            <v>25</v>
          </cell>
          <cell r="O29" t="str">
            <v>Disebut KARMA ANTV Cuma Settingan? Begini Jawaban ROY KIYOSHI ,MENGEJUTKAN</v>
          </cell>
          <cell r="P29">
            <v>74</v>
          </cell>
          <cell r="R29">
            <v>0</v>
          </cell>
          <cell r="U29" t="str">
            <v>https://www.youtube.com/watch?v=RRVV3tpIET4</v>
          </cell>
          <cell r="V29">
            <v>188054</v>
          </cell>
        </row>
        <row r="30">
          <cell r="A30" t="str">
            <v>https://www.youtube.com/watch?v=weyX5ISq8QA</v>
          </cell>
          <cell r="B30" t="str">
            <v>text/html; charset=utf-8</v>
          </cell>
          <cell r="C30">
            <v>200</v>
          </cell>
          <cell r="D30" t="str">
            <v>OK</v>
          </cell>
          <cell r="E30" t="str">
            <v>JANGAN BERMAIN2 DG ROY KIYOSHI - KARMA ANTV 10 MARET 2018 Eps 56 PART 2 - YouTube</v>
          </cell>
          <cell r="F30">
            <v>81</v>
          </cell>
          <cell r="G30">
            <v>805</v>
          </cell>
          <cell r="H30" t="str">
            <v>JANGAN BERMAIN2 DG ROY KIYOSHI - KARMA ANTV 10 MARET 2018 Eps 56 PART 2 HAK CIPTA OLEH ANTV</v>
          </cell>
          <cell r="I30">
            <v>91</v>
          </cell>
          <cell r="J30">
            <v>672</v>
          </cell>
          <cell r="K30" t="str">
            <v>KARMA ANTV 10 MARET, KARMA ANTV EPISODE 56, KARMA ANTV</v>
          </cell>
          <cell r="L30">
            <v>54</v>
          </cell>
          <cell r="M30" t="str">
            <v>Video ini tidak tersedia.</v>
          </cell>
          <cell r="N30">
            <v>25</v>
          </cell>
          <cell r="O30" t="str">
            <v>JANGAN BERMAIN2 DG ROY KIYOSHI - KARMA ANTV 10 MARET 2018 Eps 56 PART 2</v>
          </cell>
          <cell r="P30">
            <v>71</v>
          </cell>
          <cell r="R30">
            <v>0</v>
          </cell>
          <cell r="U30" t="str">
            <v>https://www.youtube.com/watch?v=weyX5ISq8QA</v>
          </cell>
          <cell r="V30">
            <v>172799</v>
          </cell>
        </row>
        <row r="31">
          <cell r="A31" t="str">
            <v>https://www.youtube.com/watch?v=Hb-1swI5E_0</v>
          </cell>
          <cell r="B31" t="str">
            <v>text/html; charset=utf-8</v>
          </cell>
          <cell r="C31">
            <v>200</v>
          </cell>
          <cell r="D31" t="str">
            <v>OK</v>
          </cell>
          <cell r="E31" t="str">
            <v>Malaga vs Barcelona 0-2 - All Goals &amp; Extended Highlights - La Liga 10/03/2018 HD - YouTube</v>
          </cell>
          <cell r="F31">
            <v>91</v>
          </cell>
          <cell r="G31">
            <v>758</v>
          </cell>
          <cell r="H31" t="str">
            <v>Malaga vs Barcelona 0-2 - All Goals &amp; Extended Highlights - La Liga 10/03/2018 HD Goals: Luis Suarez 15', Philippe Coutinho 28'. Spanish La Liga Malaga vs Ba...</v>
          </cell>
          <cell r="I31">
            <v>160</v>
          </cell>
          <cell r="J31">
            <v>943</v>
          </cell>
          <cell r="K31" t="str">
            <v>Malaga, vs, Barcelona, 0-2, Goals, Highlights, 10, March, 2018, Malaga vs Barcelona, Malaga vs Barcelona 0-2, Malaga vs Barcelona 2018, Malaga vs Barcelona a...</v>
          </cell>
          <cell r="L31">
            <v>160</v>
          </cell>
          <cell r="M31" t="str">
            <v>Video ini tidak tersedia.</v>
          </cell>
          <cell r="N31">
            <v>25</v>
          </cell>
          <cell r="O31" t="str">
            <v>Malaga vs Barcelona 0-2 - All Goals &amp; Extended Highlights - La Liga 10/03/2018 HD</v>
          </cell>
          <cell r="P31">
            <v>81</v>
          </cell>
          <cell r="Q31" t="str">
            <v>Transkripsi</v>
          </cell>
          <cell r="R31">
            <v>11</v>
          </cell>
          <cell r="U31" t="str">
            <v>https://www.youtube.com/watch?v=Hb-1swI5E_0</v>
          </cell>
          <cell r="V31">
            <v>177997</v>
          </cell>
        </row>
        <row r="32">
          <cell r="A32" t="str">
            <v>https://www.youtube.com/watch?v=HAiCTua1hvI</v>
          </cell>
          <cell r="B32" t="str">
            <v>text/html; charset=utf-8</v>
          </cell>
          <cell r="C32">
            <v>200</v>
          </cell>
          <cell r="D32" t="str">
            <v>OK</v>
          </cell>
          <cell r="E32" t="str">
            <v>Cerdas Komentar Prof Mahfud MD di ILC Siapa Dibalik MCA - YouTube</v>
          </cell>
          <cell r="F32">
            <v>65</v>
          </cell>
          <cell r="G32">
            <v>571</v>
          </cell>
          <cell r="H32" t="str">
            <v>DEBAT PANAS FADLI ZON VS RAJA JULI ANTONI DI ILC MCA</v>
          </cell>
          <cell r="I32">
            <v>52</v>
          </cell>
          <cell r="J32">
            <v>373</v>
          </cell>
          <cell r="K32" t="str">
            <v>debat, ilc, indonesia lawyers club tvone, indonesia lawyers club, tv one, tvonenews, ilc tvone, karni ilyas, ilc tv one, tvone, dialog, siang, pilpres 2019, ...</v>
          </cell>
          <cell r="L32">
            <v>160</v>
          </cell>
          <cell r="M32" t="str">
            <v>Video ini tidak tersedia.</v>
          </cell>
          <cell r="N32">
            <v>25</v>
          </cell>
          <cell r="O32" t="str">
            <v>Cerdas Komentar Prof Mahfud MD di ILC Siapa Dibalik MCA</v>
          </cell>
          <cell r="P32">
            <v>55</v>
          </cell>
          <cell r="R32">
            <v>0</v>
          </cell>
          <cell r="U32" t="str">
            <v>https://www.youtube.com/watch?v=HAiCTua1hvI</v>
          </cell>
          <cell r="V32">
            <v>176436</v>
          </cell>
        </row>
        <row r="33">
          <cell r="A33" t="str">
            <v>https://www.youtube.com/watch?v=ksXE1BR0aS0</v>
          </cell>
          <cell r="B33" t="str">
            <v>text/html; charset=utf-8</v>
          </cell>
          <cell r="C33">
            <v>200</v>
          </cell>
          <cell r="D33" t="str">
            <v>OK</v>
          </cell>
          <cell r="E33" t="str">
            <v>GA BAKAL RUSAK..!! 10 Buatan Manusia Paling Kuat yang Hampir Mustahil Untuk Bisa Dirusak #YtCrash - YouTube</v>
          </cell>
          <cell r="F33">
            <v>107</v>
          </cell>
          <cell r="G33">
            <v>937</v>
          </cell>
          <cell r="H33" t="str">
            <v>#YtCrash - Di dunia ini kata "tidak dapat dihancurkan" sepertinya hanya sebuah fantasi belaka. Dan meskipun tidak ada yang benar-benar tidak bisa dihancurkan...</v>
          </cell>
          <cell r="I33">
            <v>160</v>
          </cell>
          <cell r="J33">
            <v>942</v>
          </cell>
          <cell r="K33" t="str">
            <v>Youtube Crash, YtCrash, Indonesia, aneh tapi nyata, kejadian aneh, Trans TV, Trans 7, On the spot, Terbaru, Trans 7 On the spot Terbaru, On the spot Terbaru ...</v>
          </cell>
          <cell r="L33">
            <v>160</v>
          </cell>
          <cell r="M33" t="str">
            <v>Video ini tidak tersedia.</v>
          </cell>
          <cell r="N33">
            <v>25</v>
          </cell>
          <cell r="O33" t="str">
            <v>GA BAKAL RUSAK..!! 10 Buatan Manusia Paling Kuat yang Hampir Mustahil Untuk Bisa Dirusak #YtCrash</v>
          </cell>
          <cell r="P33">
            <v>97</v>
          </cell>
          <cell r="R33">
            <v>0</v>
          </cell>
          <cell r="U33" t="str">
            <v>https://www.youtube.com/watch?v=ksXE1BR0aS0</v>
          </cell>
          <cell r="V33">
            <v>188938</v>
          </cell>
        </row>
        <row r="34">
          <cell r="A34" t="str">
            <v>https://www.youtube.com/watch?v=dgSpk3KRi68</v>
          </cell>
          <cell r="B34" t="str">
            <v>text/html; charset=utf-8</v>
          </cell>
          <cell r="C34">
            <v>200</v>
          </cell>
          <cell r="D34" t="str">
            <v>OK</v>
          </cell>
          <cell r="E34" t="str">
            <v>Dikunjungi Ustad Abdul Somad, Syahrini Terharu - Silet 08 Maret 2018 - YouTube</v>
          </cell>
          <cell r="F34">
            <v>78</v>
          </cell>
          <cell r="G34">
            <v>653</v>
          </cell>
          <cell r="H34" t="str">
            <v>Mau tahu gosip terpanas seputar selebriti tanah air lainnya? Langsung aja klik http://www.cumicumi.com/ --- http://www.cumicumi.com/videos/silet/130713/dikun...</v>
          </cell>
          <cell r="I34">
            <v>160</v>
          </cell>
          <cell r="J34">
            <v>939</v>
          </cell>
          <cell r="K34" t="str">
            <v>cumicumi.com, cumicumi, cumivideo, cumicumi video, Abdul Somad, Syahrini, artis, selebriti, penyanyi, Ustad, Terharu, sedih, senang, bahagia, rumah, Dikunjun...</v>
          </cell>
          <cell r="L34">
            <v>160</v>
          </cell>
          <cell r="M34" t="str">
            <v>Video ini tidak tersedia.</v>
          </cell>
          <cell r="N34">
            <v>25</v>
          </cell>
          <cell r="O34" t="str">
            <v>Dikunjungi Ustad Abdul Somad, Syahrini Terharu - Silet 08 Maret 2018</v>
          </cell>
          <cell r="P34">
            <v>68</v>
          </cell>
          <cell r="R34">
            <v>0</v>
          </cell>
          <cell r="U34" t="str">
            <v>https://www.youtube.com/watch?v=dgSpk3KRi68</v>
          </cell>
          <cell r="V34">
            <v>192565</v>
          </cell>
        </row>
        <row r="35">
          <cell r="A35" t="str">
            <v>https://www.youtube.com/watch?v=mZ76-uOctO8</v>
          </cell>
          <cell r="B35" t="str">
            <v>text/html; charset=utf-8</v>
          </cell>
          <cell r="C35">
            <v>200</v>
          </cell>
          <cell r="D35" t="str">
            <v>OK</v>
          </cell>
          <cell r="E35" t="str">
            <v>Real Madrid vs Eibar 2-1 All Goals &amp; Highlights 10/03/2018 HD - YouTube</v>
          </cell>
          <cell r="F35">
            <v>71</v>
          </cell>
          <cell r="G35">
            <v>591</v>
          </cell>
          <cell r="I35">
            <v>0</v>
          </cell>
          <cell r="J35">
            <v>0</v>
          </cell>
          <cell r="L35">
            <v>0</v>
          </cell>
          <cell r="M35" t="str">
            <v>Video ini tidak tersedia.</v>
          </cell>
          <cell r="N35">
            <v>25</v>
          </cell>
          <cell r="O35" t="str">
            <v>Real Madrid vs Eibar 2-1 All Goals &amp; Highlights 10/03/2018 HD</v>
          </cell>
          <cell r="P35">
            <v>61</v>
          </cell>
          <cell r="R35">
            <v>0</v>
          </cell>
          <cell r="U35" t="str">
            <v>https://www.youtube.com/watch?v=mZ76-uOctO8</v>
          </cell>
          <cell r="V35">
            <v>185129</v>
          </cell>
        </row>
        <row r="36">
          <cell r="A36" t="str">
            <v>https://www.youtube.com/watch?v=61EqccXkNwg</v>
          </cell>
          <cell r="B36" t="str">
            <v>text/html; charset=utf-8</v>
          </cell>
          <cell r="C36">
            <v>200</v>
          </cell>
          <cell r="D36" t="str">
            <v>OK</v>
          </cell>
          <cell r="E36" t="str">
            <v>GUNANYA APA COBA..?! Inilah 35 Hal Paling Tidak Berguna yang Pernah Dibuat Oleh Manusia! - YouTube</v>
          </cell>
          <cell r="F36">
            <v>98</v>
          </cell>
          <cell r="G36">
            <v>865</v>
          </cell>
          <cell r="H36" t="str">
            <v>Cobain yuk isi survey disini! Bisa dapetin free cash dan giftcard dari opinion world loh! Click disini ya ðŸ‘‰ http://9nl.es/CalonSarjana ðŸ‘ˆ #sponsor For copyrig...</v>
          </cell>
          <cell r="I36">
            <v>162</v>
          </cell>
          <cell r="J36">
            <v>897</v>
          </cell>
          <cell r="K36" t="str">
            <v>Calon Sarjana, Misteri, Aneh tapi nyata, kejadian aneh, On the Spot, Trans 7, viral, fakta, rahasia, tersembunyi, CCTV, Video Aneh, Video Unik, Terbaru</v>
          </cell>
          <cell r="L36">
            <v>151</v>
          </cell>
          <cell r="M36" t="str">
            <v>Video ini tidak tersedia.</v>
          </cell>
          <cell r="N36">
            <v>25</v>
          </cell>
          <cell r="O36" t="str">
            <v>GUNANYA APA COBA..?! Inilah 35 Hal Paling Tidak Berguna yang Pernah Dibuat Oleh Manusia!</v>
          </cell>
          <cell r="P36">
            <v>88</v>
          </cell>
          <cell r="R36">
            <v>0</v>
          </cell>
          <cell r="U36" t="str">
            <v>https://www.youtube.com/watch?v=61EqccXkNwg</v>
          </cell>
          <cell r="V36">
            <v>191033</v>
          </cell>
        </row>
        <row r="37">
          <cell r="A37" t="str">
            <v>https://www.youtube.com/watch?v=6Rh2ZNvK5cw</v>
          </cell>
          <cell r="B37" t="str">
            <v>text/html; charset=utf-8</v>
          </cell>
          <cell r="C37">
            <v>200</v>
          </cell>
          <cell r="D37" t="str">
            <v>OK</v>
          </cell>
          <cell r="E37" t="str">
            <v>Kode Cantik Jokowi &amp; SBY Persilahkan AHY Menemani Tabuh Gong Usai Pidato Sambutan Rapimnas Demokrat - YouTube</v>
          </cell>
          <cell r="F37">
            <v>109</v>
          </cell>
          <cell r="G37">
            <v>990</v>
          </cell>
          <cell r="H37" t="str">
            <v>Rapimnas Partai Demokrat 10 Maret 2018 Turut Dihadiri Presiden Joko Widodo, SBY Susilo Bambang Yudhoyono,AHY Agus Harimurti Yudhoyono Beserta Jajaran Menteri...</v>
          </cell>
          <cell r="I37">
            <v>160</v>
          </cell>
          <cell r="J37">
            <v>1003</v>
          </cell>
          <cell r="K37" t="str">
            <v>jokowi, presiden ri ke 7, susilo bambang yudhoyono, agus harimirti yudhoyono, rapimnas partai demokrat 2018, pidato sambutan</v>
          </cell>
          <cell r="L37">
            <v>124</v>
          </cell>
          <cell r="M37" t="str">
            <v>Video ini tidak tersedia.</v>
          </cell>
          <cell r="N37">
            <v>25</v>
          </cell>
          <cell r="O37" t="str">
            <v>Kode Cantik Jokowi &amp; SBY Persilahkan AHY Menemani Tabuh Gong Usai Pidato Sambutan Rapimnas Demokrat</v>
          </cell>
          <cell r="P37">
            <v>99</v>
          </cell>
          <cell r="R37">
            <v>0</v>
          </cell>
          <cell r="U37" t="str">
            <v>https://www.youtube.com/watch?v=6Rh2ZNvK5cw</v>
          </cell>
          <cell r="V37">
            <v>185834</v>
          </cell>
        </row>
        <row r="38">
          <cell r="A38" t="str">
            <v>https://www.youtube.com/watch?v=fKnCFvvllrE</v>
          </cell>
          <cell r="B38" t="str">
            <v>text/html; charset=utf-8</v>
          </cell>
          <cell r="C38">
            <v>200</v>
          </cell>
          <cell r="D38" t="str">
            <v>OK</v>
          </cell>
          <cell r="E38" t="str">
            <v>MATCH 47 (MEN) : JAKARTA BNI TAPLUS VS JAKARTA PERTAMINA ENERGI - YouTube</v>
          </cell>
          <cell r="F38">
            <v>73</v>
          </cell>
          <cell r="G38">
            <v>732</v>
          </cell>
          <cell r="I38">
            <v>0</v>
          </cell>
          <cell r="J38">
            <v>0</v>
          </cell>
          <cell r="L38">
            <v>0</v>
          </cell>
          <cell r="M38" t="str">
            <v>Video ini tidak tersedia.</v>
          </cell>
          <cell r="N38">
            <v>25</v>
          </cell>
          <cell r="O38" t="str">
            <v>MATCH 47 (MEN) : JAKARTA BNI TAPLUS VS JAKARTA PERTAMINA ENERGI</v>
          </cell>
          <cell r="P38">
            <v>63</v>
          </cell>
          <cell r="R38">
            <v>0</v>
          </cell>
          <cell r="U38" t="str">
            <v>https://www.youtube.com/watch?v=fKnCFvvllrE</v>
          </cell>
          <cell r="V38">
            <v>162886</v>
          </cell>
        </row>
        <row r="39">
          <cell r="A39" t="str">
            <v>https://www.youtube.com/watch?v=NpKD379eRy8</v>
          </cell>
          <cell r="B39" t="str">
            <v>text/html; charset=utf-8</v>
          </cell>
          <cell r="C39">
            <v>200</v>
          </cell>
          <cell r="D39" t="str">
            <v>OK</v>
          </cell>
          <cell r="E39" t="str">
            <v>ANJI - MENUNGGU KAMU (OST. Jelita Sejuba ) (Official Music Video) - YouTube</v>
          </cell>
          <cell r="F39">
            <v>75</v>
          </cell>
          <cell r="G39">
            <v>653</v>
          </cell>
          <cell r="H39" t="str">
            <v>TURN ON [CC] for Lyric CREDITS : SONG. Producer : William Chow &amp; Krisnawati Composer : Anji Manji Arranger : Ade &amp; Jeje Govinda Cello : Adela Baftutu Cello A...</v>
          </cell>
          <cell r="I39">
            <v>160</v>
          </cell>
          <cell r="J39">
            <v>965</v>
          </cell>
          <cell r="K39" t="str">
            <v>MyMusic, My Music, Music Video, Official Clip, MyMusic Event, MyMusic Update, anji, single, menunggu kamu, official video</v>
          </cell>
          <cell r="L39">
            <v>121</v>
          </cell>
          <cell r="M39" t="str">
            <v>Video ini tidak tersedia.</v>
          </cell>
          <cell r="N39">
            <v>25</v>
          </cell>
          <cell r="O39" t="str">
            <v>ANJI - MENUNGGU KAMU (OST. Jelita Sejuba ) (Official Music Video)</v>
          </cell>
          <cell r="P39">
            <v>65</v>
          </cell>
          <cell r="Q39" t="str">
            <v>Transkripsi</v>
          </cell>
          <cell r="R39">
            <v>11</v>
          </cell>
          <cell r="U39" t="str">
            <v>https://www.youtube.com/watch?v=NpKD379eRy8</v>
          </cell>
          <cell r="V39">
            <v>216584</v>
          </cell>
        </row>
        <row r="40">
          <cell r="A40" t="str">
            <v>https://www.youtube.com/watch?v=j4VzwHG44pU</v>
          </cell>
          <cell r="B40" t="str">
            <v>text/html; charset=utf-8</v>
          </cell>
          <cell r="C40">
            <v>200</v>
          </cell>
          <cell r="D40" t="str">
            <v>OK</v>
          </cell>
          <cell r="E40" t="str">
            <v>MIE TERPEDAS PAKE MALA DARI CHINA Xia Lao Guo (Warung Wakaka) - YouTube</v>
          </cell>
          <cell r="F40">
            <v>71</v>
          </cell>
          <cell r="G40">
            <v>686</v>
          </cell>
          <cell r="H40" t="str">
            <v>YOO Tanboys, disini gua nyobain mie pake bumbu mala beneran, Gila enak sih tp bikin lidah gua kebas kaya kebakar loh.. hahah Xia Lao Guo (Warung Wakaka) Alam...</v>
          </cell>
          <cell r="I40">
            <v>160</v>
          </cell>
          <cell r="J40">
            <v>980</v>
          </cell>
          <cell r="K40" t="str">
            <v>MUKBANG INDONESIA, MUKBANG, TANBOYKUN, MIE PEDAS, SAMYANG MALA, MAKAN BANYAK</v>
          </cell>
          <cell r="L40">
            <v>76</v>
          </cell>
          <cell r="M40" t="str">
            <v>Video ini tidak tersedia.</v>
          </cell>
          <cell r="N40">
            <v>25</v>
          </cell>
          <cell r="O40" t="str">
            <v>MIE TERPEDAS PAKE MALA DARI CHINA Xia Lao Guo (Warung Wakaka)</v>
          </cell>
          <cell r="P40">
            <v>61</v>
          </cell>
          <cell r="R40">
            <v>0</v>
          </cell>
          <cell r="U40" t="str">
            <v>https://www.youtube.com/watch?v=j4VzwHG44pU</v>
          </cell>
          <cell r="V40">
            <v>201237</v>
          </cell>
        </row>
        <row r="41">
          <cell r="A41" t="str">
            <v>https://www.youtube.com/watch?v=L0qG6PFeRu4</v>
          </cell>
          <cell r="B41" t="str">
            <v>text/html; charset=utf-8</v>
          </cell>
          <cell r="C41">
            <v>200</v>
          </cell>
          <cell r="D41" t="str">
            <v>OK</v>
          </cell>
          <cell r="E41" t="str">
            <v>Si Said Duitnya Ternyata Banyak Banget, Duit Dari Mana yah? - Kun Anta Eps 49 - YouTube</v>
          </cell>
          <cell r="F41">
            <v>87</v>
          </cell>
          <cell r="G41">
            <v>741</v>
          </cell>
          <cell r="H41" t="str">
            <v>Si Said Duitnya Ternyata Banyak Banget, Duit Darimana yah? - Kun Anta Eps 49 Subscribe MNCTV Official Youtube Channel http://bit.ly/24Ev2fo Follow our social...</v>
          </cell>
          <cell r="I41">
            <v>160</v>
          </cell>
          <cell r="J41">
            <v>955</v>
          </cell>
          <cell r="K41" t="str">
            <v>MNCTV, MNCTV OFFICIAL, MNC TV, MNC MEDIA, TV INDONESIA, OFFICIALMNCTV, MNC, MNC GROUP, TV ASIA, mnctv layar drama, ftv mnctv, animasi mnctv, animasi seru, mn...</v>
          </cell>
          <cell r="L41">
            <v>160</v>
          </cell>
          <cell r="M41" t="str">
            <v>Video ini tidak tersedia.</v>
          </cell>
          <cell r="N41">
            <v>25</v>
          </cell>
          <cell r="O41" t="str">
            <v>Si Said Duitnya Ternyata Banyak Banget, Duit Dari Mana yah? - Kun Anta Eps 49</v>
          </cell>
          <cell r="P41">
            <v>77</v>
          </cell>
          <cell r="R41">
            <v>0</v>
          </cell>
          <cell r="U41" t="str">
            <v>https://www.youtube.com/watch?v=L0qG6PFeRu4</v>
          </cell>
          <cell r="V41">
            <v>192679</v>
          </cell>
        </row>
        <row r="42">
          <cell r="A42" t="str">
            <v>https://www.youtube.com/watch?v=XvKkFmmZeOE</v>
          </cell>
          <cell r="B42" t="str">
            <v>text/html; charset=utf-8</v>
          </cell>
          <cell r="C42">
            <v>200</v>
          </cell>
          <cell r="D42" t="str">
            <v>OK</v>
          </cell>
          <cell r="E42" t="str">
            <v>YOUTUBE OSCAR 2018 - YouTube</v>
          </cell>
          <cell r="F42">
            <v>28</v>
          </cell>
          <cell r="G42">
            <v>291</v>
          </cell>
          <cell r="H42" t="str">
            <v>Sebuah parodi Oscar untuk mengapresiasi Youtube Indonesia di tahun 2017, siapakah Youtuber Indonesia terbaik? Follow our Tim2one life on: YOUTUBE: https://ww...</v>
          </cell>
          <cell r="I42">
            <v>160</v>
          </cell>
          <cell r="J42">
            <v>967</v>
          </cell>
          <cell r="K42" t="str">
            <v>Chandraliow, Tommylimmm, Tim2one, Roasting Youtube Indonesia, Roast Youtube Indonesia, Youtuber Oscar 2018, Youtube Indonesia Oscar, Oscar 2018 Parody, Indon...</v>
          </cell>
          <cell r="L42">
            <v>160</v>
          </cell>
          <cell r="M42" t="str">
            <v>Video ini tidak tersedia.</v>
          </cell>
          <cell r="N42">
            <v>25</v>
          </cell>
          <cell r="O42" t="str">
            <v>YOUTUBE OSCAR 2018</v>
          </cell>
          <cell r="P42">
            <v>18</v>
          </cell>
          <cell r="R42">
            <v>0</v>
          </cell>
          <cell r="U42" t="str">
            <v>https://www.youtube.com/watch?v=XvKkFmmZeOE</v>
          </cell>
          <cell r="V42">
            <v>187662</v>
          </cell>
        </row>
        <row r="43">
          <cell r="A43" t="str">
            <v>https://www.youtube.com/watch?v=cZMXoUHXRtc</v>
          </cell>
          <cell r="B43" t="str">
            <v>text/html; charset=utf-8</v>
          </cell>
          <cell r="C43">
            <v>200</v>
          </cell>
          <cell r="D43" t="str">
            <v>OK</v>
          </cell>
          <cell r="E43" t="str">
            <v>Deddy Corbuzier GAGAL?? - YouTube</v>
          </cell>
          <cell r="F43">
            <v>33</v>
          </cell>
          <cell r="G43">
            <v>309</v>
          </cell>
          <cell r="H43" t="str">
            <v>Gimana menurut kalian tentang video gw? di cerna baik2 dulu sebelum berkomentar ya, jadilah netizen yang pintar</v>
          </cell>
          <cell r="I43">
            <v>111</v>
          </cell>
          <cell r="J43">
            <v>660</v>
          </cell>
          <cell r="K43" t="str">
            <v>demian sulap, demian aditya, pesulap indonesia, must watch, demian, aneh, demian vlog, everydaydemian, #everydaymagicda, demianvlog, rumah78, magic, magician...</v>
          </cell>
          <cell r="L43">
            <v>160</v>
          </cell>
          <cell r="M43" t="str">
            <v>Video ini tidak tersedia.</v>
          </cell>
          <cell r="N43">
            <v>25</v>
          </cell>
          <cell r="O43" t="str">
            <v>Deddy Corbuzier GAGAL??</v>
          </cell>
          <cell r="P43">
            <v>23</v>
          </cell>
          <cell r="R43">
            <v>0</v>
          </cell>
          <cell r="U43" t="str">
            <v>https://www.youtube.com/watch?v=cZMXoUHXRtc</v>
          </cell>
          <cell r="V43">
            <v>188378</v>
          </cell>
        </row>
        <row r="44">
          <cell r="A44" t="str">
            <v>https://www.youtube.com/watch?v=EgbtqAG95-c</v>
          </cell>
          <cell r="B44" t="str">
            <v>text/html; charset=utf-8</v>
          </cell>
          <cell r="C44">
            <v>200</v>
          </cell>
          <cell r="D44" t="str">
            <v>OK</v>
          </cell>
          <cell r="E44" t="str">
            <v>Egy Pamer Skill Pertama Kali di Depan Publik Lechia Gdansk, Pemain Juniornya Terkesan - YouTube</v>
          </cell>
          <cell r="F44">
            <v>95</v>
          </cell>
          <cell r="G44">
            <v>813</v>
          </cell>
          <cell r="H44" t="str">
            <v>Egy Maulana vikri sudah resmi menjadi pemain Lechia Gdansk Polandia. Ia mengenakan nomor punggung 10 yang dikenal sebagai nomor keramat. Uniknya lagi nomor i...</v>
          </cell>
          <cell r="I44">
            <v>160</v>
          </cell>
          <cell r="J44">
            <v>986</v>
          </cell>
          <cell r="K44" t="str">
            <v>Egy maulana vikri, egy mv, pamer, skill, goal, dribbling, passing, juggling, kontrak, lechia gdansk, energa Stadium, pemain muda, wonderkid, Timnas Indonesia...</v>
          </cell>
          <cell r="L44">
            <v>160</v>
          </cell>
          <cell r="M44" t="str">
            <v>Video ini tidak tersedia.</v>
          </cell>
          <cell r="N44">
            <v>25</v>
          </cell>
          <cell r="O44" t="str">
            <v>Egy Pamer Skill Pertama Kali di Depan Publik Lechia Gdansk, Pemain Juniornya Terkesan</v>
          </cell>
          <cell r="P44">
            <v>85</v>
          </cell>
          <cell r="R44">
            <v>0</v>
          </cell>
          <cell r="U44" t="str">
            <v>https://www.youtube.com/watch?v=EgbtqAG95-c</v>
          </cell>
          <cell r="V44">
            <v>186249</v>
          </cell>
        </row>
        <row r="45">
          <cell r="A45" t="str">
            <v>https://www.youtube.com/watch?v=xM_voibIoR8</v>
          </cell>
          <cell r="B45" t="str">
            <v>text/html; charset=utf-8</v>
          </cell>
          <cell r="C45">
            <v>200</v>
          </cell>
          <cell r="D45" t="str">
            <v>OK</v>
          </cell>
          <cell r="E45" t="str">
            <v>EDAN -- !!! DU3L SAMA GENDRUWO DIATAS POHON BAMBU Live Dsn SUMBUL KLAMPOK SINGOSARI || PART 5 - YouTube</v>
          </cell>
          <cell r="F45">
            <v>103</v>
          </cell>
          <cell r="G45">
            <v>1038</v>
          </cell>
          <cell r="H45" t="str">
            <v>AMPEL CONDRO REJO full HD (PART 1 - 9) Live Dsn SUMBUL KLAMPOK SINGOSARI 5 MAR 2018 ==================================== https://www.youtube.com/playlist?lis...</v>
          </cell>
          <cell r="I45">
            <v>160</v>
          </cell>
          <cell r="J45">
            <v>1111</v>
          </cell>
          <cell r="K45" t="str">
            <v>ACR, LION BOYS, AMPEL CONDRO REJO, SENI, JARANAN, KIDAL, KIDALAN, KALAP, KALAPAN, TERBARU, DOR, UNIK, KEREN, KERAS, JARAN KEPANG, KUDA, LUMPING, KEPANG, EXTR...</v>
          </cell>
          <cell r="L45">
            <v>160</v>
          </cell>
          <cell r="M45" t="str">
            <v>Video ini tidak tersedia.</v>
          </cell>
          <cell r="N45">
            <v>25</v>
          </cell>
          <cell r="O45" t="str">
            <v>EDAN -- !!! DU3L SAMA GENDRUWO DIATAS POHON BAMBU Live Dsn SUMBUL KLAMPOK SINGOSARI || PART 5</v>
          </cell>
          <cell r="P45">
            <v>93</v>
          </cell>
          <cell r="R45">
            <v>0</v>
          </cell>
          <cell r="U45" t="str">
            <v>https://www.youtube.com/watch?v=xM_voibIoR8</v>
          </cell>
          <cell r="V45">
            <v>194014</v>
          </cell>
        </row>
        <row r="46">
          <cell r="A46" t="str">
            <v>https://www.youtube.com/watch?v=7zvxw7lR0ug</v>
          </cell>
          <cell r="B46" t="str">
            <v>text/html; charset=utf-8</v>
          </cell>
          <cell r="C46">
            <v>200</v>
          </cell>
          <cell r="D46" t="str">
            <v>OK</v>
          </cell>
          <cell r="E46" t="str">
            <v>Pocong Kepo - Kartun Hantu - YouTube</v>
          </cell>
          <cell r="F46">
            <v>36</v>
          </cell>
          <cell r="G46">
            <v>320</v>
          </cell>
          <cell r="H46" t="str">
            <v>Kartun Hantu ini menceritakan dua orang yang sedang mengendarai sepeda motor kesayangannya namun tiba-tiba motor tersebut mogok tepat di depan kuburan. Apaka...</v>
          </cell>
          <cell r="I46">
            <v>160</v>
          </cell>
          <cell r="J46">
            <v>987</v>
          </cell>
          <cell r="K46" t="str">
            <v>Kartun Hantu, Pocong Lucu, Kartun Horor, Kartun Lucu, Kartun Pocong, Hantu Lucu, Kartun, Pocong, Funny, Lucu, Pocong Kepo</v>
          </cell>
          <cell r="L46">
            <v>121</v>
          </cell>
          <cell r="M46" t="str">
            <v>Video ini tidak tersedia.</v>
          </cell>
          <cell r="N46">
            <v>25</v>
          </cell>
          <cell r="O46" t="str">
            <v>Pocong Kepo - Kartun Hantu</v>
          </cell>
          <cell r="P46">
            <v>26</v>
          </cell>
          <cell r="R46">
            <v>0</v>
          </cell>
          <cell r="U46" t="str">
            <v>https://www.youtube.com/watch?v=7zvxw7lR0ug</v>
          </cell>
          <cell r="V46">
            <v>187650</v>
          </cell>
        </row>
        <row r="47">
          <cell r="A47" t="str">
            <v>https://www.youtube.com/watch?v=Ph54wQG8ynk</v>
          </cell>
          <cell r="B47" t="str">
            <v>text/html; charset=utf-8</v>
          </cell>
          <cell r="C47">
            <v>200</v>
          </cell>
          <cell r="D47" t="str">
            <v>OK</v>
          </cell>
          <cell r="E47" t="str">
            <v>Camila Cabello - Never Be the Same - YouTube</v>
          </cell>
          <cell r="F47">
            <v>44</v>
          </cell>
          <cell r="G47">
            <v>383</v>
          </cell>
          <cell r="H47" t="str">
            <v>"Camila" album available at: Spotify http://smarturl.it/Camila_Sptfy Apple Music http://smarturl.it/Camila_AM iTunes http://smarturl.it/Camila_iTunes Google ...</v>
          </cell>
          <cell r="I47">
            <v>160</v>
          </cell>
          <cell r="J47">
            <v>913</v>
          </cell>
          <cell r="K47" t="str">
            <v>camila cabello, camila, camila full album, havana, never be the same, all these years, she loves control, inside out, consequences, somethings gotta give, in...</v>
          </cell>
          <cell r="L47">
            <v>160</v>
          </cell>
          <cell r="M47" t="str">
            <v>Video ini tidak tersedia.</v>
          </cell>
          <cell r="N47">
            <v>25</v>
          </cell>
          <cell r="O47" t="str">
            <v>Camila Cabello - Never Be the Same</v>
          </cell>
          <cell r="P47">
            <v>34</v>
          </cell>
          <cell r="R47">
            <v>0</v>
          </cell>
          <cell r="U47" t="str">
            <v>https://www.youtube.com/watch?v=Ph54wQG8ynk</v>
          </cell>
          <cell r="V47">
            <v>190212</v>
          </cell>
        </row>
        <row r="48">
          <cell r="A48" t="str">
            <v>https://www.youtube.com/watch?v=CzGi8jhg2uA</v>
          </cell>
          <cell r="B48" t="str">
            <v>text/html; charset=utf-8</v>
          </cell>
          <cell r="C48">
            <v>200</v>
          </cell>
          <cell r="D48" t="str">
            <v>OK</v>
          </cell>
          <cell r="E48" t="str">
            <v>NASSAR MENANGIS Lihat Mahania, Juara Prov. Bali, Nyanyi Anak yang Malang | LIDA Top 34 - YouTube</v>
          </cell>
          <cell r="F48">
            <v>96</v>
          </cell>
          <cell r="G48">
            <v>850</v>
          </cell>
          <cell r="H48" t="str">
            <v>Penampilan MAHANIA Juara Provinsi BALI menyanyikan lagu ANAK YANG MALANG Dukung dan Pilih Dutamu, dengan Cara Ketik : LIDA (spasi) Nama Duta, Kirim ke 97288....</v>
          </cell>
          <cell r="I48">
            <v>160</v>
          </cell>
          <cell r="J48">
            <v>1025</v>
          </cell>
          <cell r="K48" t="str">
            <v>indosiar, dangdut, liga dangdut indonesia, lida, mahania bali, anak yang malang, mahania anak yang malang</v>
          </cell>
          <cell r="L48">
            <v>105</v>
          </cell>
          <cell r="M48" t="str">
            <v>Video ini tidak tersedia.</v>
          </cell>
          <cell r="N48">
            <v>25</v>
          </cell>
          <cell r="O48" t="str">
            <v>NASSAR MENANGIS Lihat Mahania, Juara Prov. Bali, Nyanyi Anak yang Malang | LIDA Top 34</v>
          </cell>
          <cell r="P48">
            <v>86</v>
          </cell>
          <cell r="R48">
            <v>0</v>
          </cell>
          <cell r="U48" t="str">
            <v>https://www.youtube.com/watch?v=CzGi8jhg2uA</v>
          </cell>
          <cell r="V48">
            <v>176381</v>
          </cell>
        </row>
        <row r="49">
          <cell r="A49" t="str">
            <v>https://www.youtube.com/watch?v=Pop_lP09LLQ</v>
          </cell>
          <cell r="B49" t="str">
            <v>text/html; charset=utf-8</v>
          </cell>
          <cell r="C49">
            <v>200</v>
          </cell>
          <cell r="D49" t="str">
            <v>OK</v>
          </cell>
          <cell r="E49" t="str">
            <v>"NYASAR KE DUNIA NYATA" Noob Survival Minecraft Indonesia #100 - YouTube</v>
          </cell>
          <cell r="F49">
            <v>72</v>
          </cell>
          <cell r="G49">
            <v>649</v>
          </cell>
          <cell r="H49" t="str">
            <v>Amenna : https://www.youtube.com/channel/UCEFFZH8O5zwpBR_gaMpGMiQ Instagram : https://www.instagram.com/lanterhanom/ ShevPie : https://www.youtube.com/channe...</v>
          </cell>
          <cell r="I49">
            <v>160</v>
          </cell>
          <cell r="J49">
            <v>1035</v>
          </cell>
          <cell r="K49" t="str">
            <v>minecraft, lanterhanom, amenna, pvp, tnt, diamond, ore, stroy mode, indonesia, seru, lucu, build, mob, zombie, ender, noob, biomes, lava, block, beacon, red ...</v>
          </cell>
          <cell r="L49">
            <v>160</v>
          </cell>
          <cell r="M49" t="str">
            <v>Video ini tidak tersedia.</v>
          </cell>
          <cell r="N49">
            <v>25</v>
          </cell>
          <cell r="O49" t="str">
            <v>"NYASAR KE DUNIA NYATA" Noob Survival Minecraft Indonesia #100</v>
          </cell>
          <cell r="P49">
            <v>62</v>
          </cell>
          <cell r="R49">
            <v>0</v>
          </cell>
          <cell r="U49" t="str">
            <v>https://www.youtube.com/watch?v=Pop_lP09LLQ</v>
          </cell>
          <cell r="V49">
            <v>211033</v>
          </cell>
        </row>
        <row r="50">
          <cell r="A50" t="str">
            <v>https://www.youtube.com/watch?v=bR8Mn6uROwM</v>
          </cell>
          <cell r="B50" t="str">
            <v>text/html; charset=utf-8</v>
          </cell>
          <cell r="C50">
            <v>200</v>
          </cell>
          <cell r="D50" t="str">
            <v>OK</v>
          </cell>
          <cell r="E50" t="str">
            <v>Inilah Kronologis Kematian Bos Matahari Store, Hari Darmawan - iNews Sore 10/03 - YouTube</v>
          </cell>
          <cell r="F50">
            <v>89</v>
          </cell>
          <cell r="G50">
            <v>753</v>
          </cell>
          <cell r="H50" t="str">
            <v>Tanggal Tayang: 10/03/18 Program berita harian yang menyajikan Informasi tercepat dan teraktual secara detail dari berbagai bidang secara LIVE, mulai dari pe...</v>
          </cell>
          <cell r="I50">
            <v>160</v>
          </cell>
          <cell r="J50">
            <v>932</v>
          </cell>
          <cell r="K50" t="str">
            <v>inews tv, hari darmawan, meninggal, usia 77 th, hilang, sejak jumat malam</v>
          </cell>
          <cell r="L50">
            <v>73</v>
          </cell>
          <cell r="M50" t="str">
            <v>Video ini tidak tersedia.</v>
          </cell>
          <cell r="N50">
            <v>25</v>
          </cell>
          <cell r="O50" t="str">
            <v>Inilah Kronologis Kematian Bos Matahari Store, Hari Darmawan - iNews Sore 10/03</v>
          </cell>
          <cell r="P50">
            <v>79</v>
          </cell>
          <cell r="R50">
            <v>0</v>
          </cell>
          <cell r="U50" t="str">
            <v>https://www.youtube.com/watch?v=bR8Mn6uROwM</v>
          </cell>
          <cell r="V50">
            <v>176177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aped Results CSV trial1"/>
    </sheetNames>
    <sheetDataSet>
      <sheetData sheetId="0">
        <row r="3">
          <cell r="A3" t="str">
            <v>https://www.youtube.com/watch?v=YCt1iIvMjiw</v>
          </cell>
          <cell r="B3" t="str">
            <v>text/html; charset=utf-8</v>
          </cell>
          <cell r="C3">
            <v>200</v>
          </cell>
          <cell r="D3" t="str">
            <v>OK</v>
          </cell>
          <cell r="E3" t="str">
            <v>[ FULL VIDEO ] Glen datang, Ghea nangis dikasih surprise di Meet and Greet - YouTube</v>
          </cell>
          <cell r="F3">
            <v>84</v>
          </cell>
          <cell r="G3">
            <v>707</v>
          </cell>
          <cell r="H3" t="str">
            <v>Full video Ghea dikasih kejutan ulang tahunnya di acara Meet and Greet Idol 2018, Summarecon Mall Serpong. 10 Maret 2018 Glen, Billy dan Gabe pun ikut meraya...</v>
          </cell>
          <cell r="I3">
            <v>160</v>
          </cell>
          <cell r="J3">
            <v>961</v>
          </cell>
          <cell r="K3" t="str">
            <v>Ghea, Ghea Ultah, Ghea Indrawari, Ghea Glen, Meet and Greet, Ghea nangis dikasih surprise, Ghea Pacaran, Ghea Abdul, Indonesian Idol, Jodie tidak datang, Jod...</v>
          </cell>
          <cell r="L3">
            <v>160</v>
          </cell>
          <cell r="M3" t="str">
            <v>Video ini tidak tersedia.</v>
          </cell>
          <cell r="N3">
            <v>25</v>
          </cell>
          <cell r="O3" t="str">
            <v>[ FULL VIDEO ] Glen datang, Ghea nangis dikasih surprise di Meet and Greet</v>
          </cell>
          <cell r="P3">
            <v>74</v>
          </cell>
          <cell r="R3">
            <v>0</v>
          </cell>
          <cell r="U3" t="str">
            <v>https://www.youtube.com/watch?v=YCt1iIvMjiw</v>
          </cell>
          <cell r="V3">
            <v>181639</v>
          </cell>
        </row>
        <row r="4">
          <cell r="A4" t="str">
            <v>https://www.youtube.com/watch?v=8bE-puVJ11U</v>
          </cell>
          <cell r="B4" t="str">
            <v>text/html; charset=utf-8</v>
          </cell>
          <cell r="C4">
            <v>200</v>
          </cell>
          <cell r="D4" t="str">
            <v>OK</v>
          </cell>
          <cell r="E4" t="str">
            <v>Kisah Haru Pemenang Pertama ICHITAN #MendadakJutawan2 di Cibinong - YouTube</v>
          </cell>
          <cell r="F4">
            <v>75</v>
          </cell>
          <cell r="G4">
            <v>688</v>
          </cell>
          <cell r="H4" t="str">
            <v>Seorang ibu yang membesarkan 2 orang anak perempuan dan harus merawat ibunya seorang diri, harus berjuang melawan kerasnya hidup sendirian. Terkadang mereka ...</v>
          </cell>
          <cell r="I4">
            <v>160</v>
          </cell>
          <cell r="J4">
            <v>988</v>
          </cell>
          <cell r="L4">
            <v>0</v>
          </cell>
          <cell r="M4" t="str">
            <v>Video ini tidak tersedia.</v>
          </cell>
          <cell r="N4">
            <v>25</v>
          </cell>
          <cell r="O4" t="str">
            <v>Kisah Haru Pemenang Pertama ICHITAN #MendadakJutawan2 di Cibinong</v>
          </cell>
          <cell r="P4">
            <v>65</v>
          </cell>
          <cell r="R4">
            <v>0</v>
          </cell>
          <cell r="U4" t="str">
            <v>https://www.youtube.com/watch?v=8bE-puVJ11U</v>
          </cell>
          <cell r="V4">
            <v>185433</v>
          </cell>
        </row>
        <row r="5">
          <cell r="A5" t="str">
            <v>https://www.youtube.com/watch?v=RMnnqdJ8DMY</v>
          </cell>
          <cell r="B5" t="str">
            <v>text/html; charset=utf-8</v>
          </cell>
          <cell r="C5">
            <v>200</v>
          </cell>
          <cell r="D5" t="str">
            <v>OK</v>
          </cell>
          <cell r="E5" t="str">
            <v>CHAMPION !!! Taklukan Vietnam 1-0, TIMNAS INDONESIA Juara JENESYS CUP 2018 !!! - YouTube</v>
          </cell>
          <cell r="F5">
            <v>88</v>
          </cell>
          <cell r="G5">
            <v>813</v>
          </cell>
          <cell r="H5" t="str">
            <v>CHAMPION !!! Taklukan Vietnam 1-0, TIMNAS INDONESIA Juara JENESYS CUP 2018 !!! credit : www.bensound.com/anewbeginning</v>
          </cell>
          <cell r="I5">
            <v>118</v>
          </cell>
          <cell r="J5">
            <v>770</v>
          </cell>
          <cell r="K5" t="str">
            <v>jenesys cup 2018, indonesia u16 vs vietnam u16, timnas indonsia, Taklukan Vietnam 1-0, TIMNAS INDONESIA Juara JENESYS CUP 2018</v>
          </cell>
          <cell r="L5">
            <v>126</v>
          </cell>
          <cell r="M5" t="str">
            <v>Video ini tidak tersedia.</v>
          </cell>
          <cell r="N5">
            <v>25</v>
          </cell>
          <cell r="O5" t="str">
            <v>CHAMPION !!! Taklukan Vietnam 1-0, TIMNAS INDONESIA Juara JENESYS CUP 2018 !!!</v>
          </cell>
          <cell r="P5">
            <v>78</v>
          </cell>
          <cell r="R5">
            <v>0</v>
          </cell>
          <cell r="U5" t="str">
            <v>https://www.youtube.com/watch?v=RMnnqdJ8DMY</v>
          </cell>
          <cell r="V5">
            <v>184432</v>
          </cell>
        </row>
        <row r="6">
          <cell r="A6" t="str">
            <v>https://www.youtube.com/watch?v=K08uBBw7tHA</v>
          </cell>
          <cell r="B6" t="str">
            <v>text/html; charset=utf-8</v>
          </cell>
          <cell r="C6">
            <v>200</v>
          </cell>
          <cell r="D6" t="str">
            <v>OK</v>
          </cell>
          <cell r="E6" t="str">
            <v>W0ww ! Egy Maulana Akan Duet dengan Eks Pemain Juventus | Klub Baru Egy Maulana Vikri - YouTube</v>
          </cell>
          <cell r="F6">
            <v>95</v>
          </cell>
          <cell r="G6">
            <v>838</v>
          </cell>
          <cell r="H6" t="str">
            <v>Egy akan diperkenalkan oleh Lechia Gdansk pada hari Minggu, 11 Maret 2018 pada pukul 13:00 CET waktu Polandia atau 19:00 WIB Klub Baru Egy Maulana Vikri, Lec...</v>
          </cell>
          <cell r="I6">
            <v>160</v>
          </cell>
          <cell r="J6">
            <v>982</v>
          </cell>
          <cell r="K6" t="str">
            <v>Republik Bola, Berita Bola, Fakta Bola, klub baru egy maulana vikri, egy maulana, egy maulana vikri, egy maulana vikri terbaru, egy maulana vikri skill, klub...</v>
          </cell>
          <cell r="L6">
            <v>160</v>
          </cell>
          <cell r="M6" t="str">
            <v>Video ini tidak tersedia.</v>
          </cell>
          <cell r="N6">
            <v>25</v>
          </cell>
          <cell r="O6" t="str">
            <v>W0ww ! Egy Maulana Akan Duet dengan Eks Pemain Juventus | Klub Baru Egy Maulana Vikri</v>
          </cell>
          <cell r="P6">
            <v>85</v>
          </cell>
          <cell r="R6">
            <v>0</v>
          </cell>
          <cell r="U6" t="str">
            <v>https://www.youtube.com/watch?v=K08uBBw7tHA</v>
          </cell>
          <cell r="V6">
            <v>180208</v>
          </cell>
        </row>
        <row r="7">
          <cell r="A7" t="str">
            <v>https://www.youtube.com/watch?v=YqwSuPPBYi4</v>
          </cell>
          <cell r="B7" t="str">
            <v>text/html; charset=utf-8</v>
          </cell>
          <cell r="C7">
            <v>200</v>
          </cell>
          <cell r="D7" t="str">
            <v>OK</v>
          </cell>
          <cell r="E7" t="str">
            <v>FRIENDLY MATCH - MADURA UNITED VS PSIS SEMARANG - YouTube</v>
          </cell>
          <cell r="F7">
            <v>57</v>
          </cell>
          <cell r="G7">
            <v>590</v>
          </cell>
          <cell r="H7" t="str">
            <v>jangan lupa subscribe YACH</v>
          </cell>
          <cell r="I7">
            <v>26</v>
          </cell>
          <cell r="J7">
            <v>166</v>
          </cell>
          <cell r="L7">
            <v>0</v>
          </cell>
          <cell r="M7" t="str">
            <v>Video ini tidak tersedia.</v>
          </cell>
          <cell r="N7">
            <v>25</v>
          </cell>
          <cell r="O7" t="str">
            <v>FRIENDLY MATCH - MADURA UNITED VS PSIS SEMARANG</v>
          </cell>
          <cell r="P7">
            <v>47</v>
          </cell>
          <cell r="R7">
            <v>0</v>
          </cell>
          <cell r="U7" t="str">
            <v>https://www.youtube.com/watch?v=YqwSuPPBYi4</v>
          </cell>
          <cell r="V7">
            <v>185672</v>
          </cell>
        </row>
        <row r="8">
          <cell r="A8" t="str">
            <v>https://www.youtube.com/watch?v=F6pjByrn9l4</v>
          </cell>
          <cell r="B8" t="str">
            <v>text/html; charset=utf-8</v>
          </cell>
          <cell r="C8">
            <v>200</v>
          </cell>
          <cell r="D8" t="str">
            <v>OK</v>
          </cell>
          <cell r="E8" t="str">
            <v>DADY, KOMENTATOR MOTOGP CILIK | HITAM PUTIH (06/03/18) 2-4 - YouTube</v>
          </cell>
          <cell r="F8">
            <v>68</v>
          </cell>
          <cell r="G8">
            <v>659</v>
          </cell>
          <cell r="H8" t="str">
            <v>HITAM PUTIH, 6 Maret 2018 PART 1 : https://youtu.be/MkJtgb8LzVI PART 2 : https://youtu.be/F6pjByrn9l4 PART 3 : https://youtu.be/CBJ1jc_kFNM PART 4 : https://...</v>
          </cell>
          <cell r="I8">
            <v>160</v>
          </cell>
          <cell r="J8">
            <v>973</v>
          </cell>
          <cell r="K8" t="str">
            <v>TRANS7, HITAM PUTIH, HITAM PUTIH TERBARU, HITAM PUTIH TRANS7, HITAM PUTIH MARET 2018, DEDDY CORBUZIER, CHIKA JESSICA, INSPIRASI, HITAM PUTIH HARI INI, HITAM ...</v>
          </cell>
          <cell r="L8">
            <v>160</v>
          </cell>
          <cell r="M8" t="str">
            <v>Video ini tidak tersedia.</v>
          </cell>
          <cell r="N8">
            <v>25</v>
          </cell>
          <cell r="O8" t="str">
            <v>DADY, KOMENTATOR MOTOGP CILIK | HITAM PUTIH (06/03/18) 2-4</v>
          </cell>
          <cell r="P8">
            <v>58</v>
          </cell>
          <cell r="R8">
            <v>0</v>
          </cell>
          <cell r="U8" t="str">
            <v>https://www.youtube.com/watch?v=F6pjByrn9l4</v>
          </cell>
          <cell r="V8">
            <v>190129</v>
          </cell>
        </row>
        <row r="9">
          <cell r="A9" t="str">
            <v>https://www.youtube.com/watch?v=HNHFzraHBdI</v>
          </cell>
          <cell r="B9" t="str">
            <v>text/html; charset=utf-8</v>
          </cell>
          <cell r="C9">
            <v>200</v>
          </cell>
          <cell r="D9" t="str">
            <v>OK</v>
          </cell>
          <cell r="E9" t="str">
            <v>KARMA ANtv TERHEBOH: DISERANG 2 ARAH, ROY KIYOSHI SAMPAI MIMISAN - YouTube</v>
          </cell>
          <cell r="F9">
            <v>74</v>
          </cell>
          <cell r="G9">
            <v>745</v>
          </cell>
          <cell r="H9" t="str">
            <v>KARMA ANtv PALING HEBOH: ROY KIYIOSHI HIDUNGNYA SAMPAI MIMISAN (27 Februari 2018 / Eps. 45) Dalam kehidupan. Apapun yang Anda lakukan. Akan berimbas pada apa...</v>
          </cell>
          <cell r="I9">
            <v>160</v>
          </cell>
          <cell r="J9">
            <v>1068</v>
          </cell>
          <cell r="K9" t="str">
            <v>KARMA ANtv PALING HEBOH, ROY KIYIOSHI</v>
          </cell>
          <cell r="L9">
            <v>37</v>
          </cell>
          <cell r="M9" t="str">
            <v>Video ini tidak tersedia.</v>
          </cell>
          <cell r="N9">
            <v>25</v>
          </cell>
          <cell r="O9" t="str">
            <v>KARMA ANtv TERHEBOH: DISERANG 2 ARAH, ROY KIYOSHI SAMPAI MIMISAN</v>
          </cell>
          <cell r="P9">
            <v>64</v>
          </cell>
          <cell r="R9">
            <v>0</v>
          </cell>
          <cell r="U9" t="str">
            <v>https://www.youtube.com/watch?v=HNHFzraHBdI</v>
          </cell>
          <cell r="V9">
            <v>181007</v>
          </cell>
        </row>
        <row r="10">
          <cell r="A10" t="str">
            <v>https://www.youtube.com/watch?v=raNOZ98igIE</v>
          </cell>
          <cell r="B10" t="str">
            <v>text/html; charset=utf-8</v>
          </cell>
          <cell r="C10">
            <v>200</v>
          </cell>
          <cell r="D10" t="str">
            <v>OK</v>
          </cell>
          <cell r="E10" t="str">
            <v>MARIA - NEVER ENOUGH (Loren Allred) - Spekta Show Top 7 - Indonesian Idol 2018 - YouTube</v>
          </cell>
          <cell r="F10">
            <v>88</v>
          </cell>
          <cell r="G10">
            <v>773</v>
          </cell>
          <cell r="H10" t="str">
            <v>Hi IDOL LOVERS, Dukung FINALIS IDOL , dengan VOTE Sebanyak Mungkin!! SMS VOTE: Ketik : MARIA Kirim ke 95151 *tarif Rp 2.200/SMS, sudah termasuk Pajak ONLINE ...</v>
          </cell>
          <cell r="I10">
            <v>160</v>
          </cell>
          <cell r="J10">
            <v>1031</v>
          </cell>
          <cell r="K10" t="str">
            <v>indonesian, idol, season, 09, tv, television, RCTI, host, daniel, mananta, judges, ari, lasso, maia, estianty, judika, sihotang, bunga, citra, lestari, arman...</v>
          </cell>
          <cell r="L10">
            <v>160</v>
          </cell>
          <cell r="M10" t="str">
            <v>Video ini tidak tersedia.</v>
          </cell>
          <cell r="N10">
            <v>25</v>
          </cell>
          <cell r="O10" t="str">
            <v>MARIA - NEVER ENOUGH (Loren Allred) - Spekta Show Top 7 - Indonesian Idol 2018</v>
          </cell>
          <cell r="P10">
            <v>78</v>
          </cell>
          <cell r="Q10" t="str">
            <v>Transkripsi</v>
          </cell>
          <cell r="R10">
            <v>11</v>
          </cell>
          <cell r="U10" t="str">
            <v>https://www.youtube.com/watch?v=raNOZ98igIE</v>
          </cell>
          <cell r="V10">
            <v>205527</v>
          </cell>
        </row>
        <row r="11">
          <cell r="A11" t="str">
            <v>https://www.youtube.com/watch?v=czBRCs4cZ-w</v>
          </cell>
          <cell r="B11" t="str">
            <v>text/html; charset=utf-8</v>
          </cell>
          <cell r="C11">
            <v>200</v>
          </cell>
          <cell r="D11" t="str">
            <v>OK</v>
          </cell>
          <cell r="E11" t="str">
            <v>Wow! Egy Maulana Vikri jadi sorotan media Eropa &amp; warga Polandia, setelah gabung klub Lechia Gdanks - YouTube</v>
          </cell>
          <cell r="F11">
            <v>109</v>
          </cell>
          <cell r="G11">
            <v>931</v>
          </cell>
          <cell r="H11" t="str">
            <v>Lihat juga ðŸ‘‰ 50 Skill Terbaik Egy Maulana Vikri yg memikat klub Polandia Lechia Gdanks https://m.youtube.com/watch?v=lkz5nEZbnLI Baru tiba di Polandia.. Egy ...</v>
          </cell>
          <cell r="I11">
            <v>161</v>
          </cell>
          <cell r="J11">
            <v>957</v>
          </cell>
          <cell r="K11" t="str">
            <v>Timnas Indonesia, Timnas Indonesia U23, Timnas Indonesia U19, Egy Maulana Vikri, klub Eropa, Egy Maulana Vikri klub polandia</v>
          </cell>
          <cell r="L11">
            <v>124</v>
          </cell>
          <cell r="M11" t="str">
            <v>Video ini tidak tersedia.</v>
          </cell>
          <cell r="N11">
            <v>25</v>
          </cell>
          <cell r="O11" t="str">
            <v>Wow! Egy Maulana Vikri jadi sorotan media Eropa &amp; warga Polandia, setelah gabung klub Lechia Gdanks</v>
          </cell>
          <cell r="P11">
            <v>99</v>
          </cell>
          <cell r="R11">
            <v>0</v>
          </cell>
          <cell r="U11" t="str">
            <v>https://www.youtube.com/watch?v=czBRCs4cZ-w</v>
          </cell>
          <cell r="V11">
            <v>186404</v>
          </cell>
        </row>
        <row r="12">
          <cell r="A12" t="str">
            <v>https://www.youtube.com/watch?v=Dsf8ozq6i58</v>
          </cell>
          <cell r="B12" t="str">
            <v>text/html; charset=utf-8</v>
          </cell>
          <cell r="C12">
            <v>200</v>
          </cell>
          <cell r="D12" t="str">
            <v>OK</v>
          </cell>
          <cell r="E12" t="str">
            <v>Gimana Dalemnya? 7 Hotel Termurah dan Terunik yang Bikin Penasaran - YouTube</v>
          </cell>
          <cell r="F12">
            <v>76</v>
          </cell>
          <cell r="G12">
            <v>673</v>
          </cell>
          <cell r="H12" t="str">
            <v>Coba bayangkan gimana bentuk dan interior dari hotel yang untuk menginap semalamnya hanya butuh kocek Rp 4000 aja! waaah pastinya bikin penasaran yaaa, gak c...</v>
          </cell>
          <cell r="I12">
            <v>160</v>
          </cell>
          <cell r="J12">
            <v>980</v>
          </cell>
          <cell r="K12" t="str">
            <v>hotel, hotel termurah, hotel terunik, hotel unik, hotel kapsul</v>
          </cell>
          <cell r="L12">
            <v>62</v>
          </cell>
          <cell r="M12" t="str">
            <v>Video ini tidak tersedia.</v>
          </cell>
          <cell r="N12">
            <v>25</v>
          </cell>
          <cell r="O12" t="str">
            <v>Gimana Dalemnya? 7 Hotel Termurah dan Terunik yang Bikin Penasaran</v>
          </cell>
          <cell r="P12">
            <v>66</v>
          </cell>
          <cell r="R12">
            <v>0</v>
          </cell>
          <cell r="U12" t="str">
            <v>https://www.youtube.com/watch?v=Dsf8ozq6i58</v>
          </cell>
          <cell r="V12">
            <v>186812</v>
          </cell>
        </row>
        <row r="13">
          <cell r="A13" t="str">
            <v>https://www.youtube.com/watch?v=DwqPFzC43FA</v>
          </cell>
          <cell r="B13" t="str">
            <v>text/html; charset=utf-8</v>
          </cell>
          <cell r="C13">
            <v>200</v>
          </cell>
          <cell r="D13" t="str">
            <v>OK</v>
          </cell>
          <cell r="E13" t="str">
            <v>Suasana Penyambutan Egy Maulana Ketika Tiba di Gdansk Polandia - YouTube</v>
          </cell>
          <cell r="F13">
            <v>72</v>
          </cell>
          <cell r="G13">
            <v>643</v>
          </cell>
          <cell r="I13">
            <v>0</v>
          </cell>
          <cell r="J13">
            <v>0</v>
          </cell>
          <cell r="K13" t="str">
            <v>hotspot news, egy, egy maulana, egy polandia, klub baru egy, egy maulana ke eropa, egy maulana tiba di bandara gdansk, egy disambut di bandara, egy maulana k...</v>
          </cell>
          <cell r="L13">
            <v>160</v>
          </cell>
          <cell r="M13" t="str">
            <v>Video ini tidak tersedia.</v>
          </cell>
          <cell r="N13">
            <v>25</v>
          </cell>
          <cell r="O13" t="str">
            <v>Suasana Penyambutan Egy Maulana Ketika Tiba di Gdansk Polandia</v>
          </cell>
          <cell r="P13">
            <v>62</v>
          </cell>
          <cell r="R13">
            <v>0</v>
          </cell>
          <cell r="U13" t="str">
            <v>https://www.youtube.com/watch?v=DwqPFzC43FA</v>
          </cell>
          <cell r="V13">
            <v>183910</v>
          </cell>
        </row>
        <row r="14">
          <cell r="A14" t="str">
            <v>https://www.youtube.com/watch?v=GnJLRqYrTpo</v>
          </cell>
          <cell r="B14" t="str">
            <v>text/html; charset=utf-8</v>
          </cell>
          <cell r="C14">
            <v>200</v>
          </cell>
          <cell r="D14" t="str">
            <v>OK</v>
          </cell>
          <cell r="E14" t="str">
            <v>Indonesia u 16 vs vietnam u 16 | turnamen jenesys 2018 - YouTube</v>
          </cell>
          <cell r="F14">
            <v>64</v>
          </cell>
          <cell r="G14">
            <v>539</v>
          </cell>
          <cell r="H14" t="str">
            <v>indonesi u 16 vs vietnam u 16</v>
          </cell>
          <cell r="I14">
            <v>29</v>
          </cell>
          <cell r="J14">
            <v>170</v>
          </cell>
          <cell r="K14" t="str">
            <v>indonesia u 16 vs vietnam u 16</v>
          </cell>
          <cell r="L14">
            <v>30</v>
          </cell>
          <cell r="M14" t="str">
            <v>Video ini tidak tersedia.</v>
          </cell>
          <cell r="N14">
            <v>25</v>
          </cell>
          <cell r="O14" t="str">
            <v>Indonesia u 16 vs vietnam u 16 | turnamen jenesys 2018</v>
          </cell>
          <cell r="P14">
            <v>54</v>
          </cell>
          <cell r="R14">
            <v>0</v>
          </cell>
          <cell r="U14" t="str">
            <v>https://www.youtube.com/watch?v=GnJLRqYrTpo</v>
          </cell>
          <cell r="V14">
            <v>178948</v>
          </cell>
        </row>
        <row r="15">
          <cell r="A15" t="str">
            <v>https://www.youtube.com/watch?v=L_18bljxdtc</v>
          </cell>
          <cell r="B15" t="str">
            <v>text/html; charset=utf-8</v>
          </cell>
          <cell r="C15">
            <v>200</v>
          </cell>
          <cell r="D15" t="str">
            <v>OK</v>
          </cell>
          <cell r="E15" t="str">
            <v>Terbongkar..asal muasal kekuatan indigo Roy Kiyosi.....yang tampil di acara karma antv. - YouTube</v>
          </cell>
          <cell r="F15">
            <v>97</v>
          </cell>
          <cell r="G15">
            <v>792</v>
          </cell>
          <cell r="H15" t="str">
            <v>Terbongkar..asal muasal kekuatan indigo Roy Kiyosi.....yang tampil di acara karma antv.Terbongkar..asal muasal kekuatan indigo Roy Kiyosi.....yang tampil di ...</v>
          </cell>
          <cell r="I15">
            <v>160</v>
          </cell>
          <cell r="J15">
            <v>933</v>
          </cell>
          <cell r="L15">
            <v>0</v>
          </cell>
          <cell r="M15" t="str">
            <v>Video ini tidak tersedia.</v>
          </cell>
          <cell r="N15">
            <v>25</v>
          </cell>
          <cell r="O15" t="str">
            <v>Terbongkar..asal muasal kekuatan indigo Roy Kiyosi.....yang tampil di acara karma antv.</v>
          </cell>
          <cell r="P15">
            <v>87</v>
          </cell>
          <cell r="R15">
            <v>0</v>
          </cell>
          <cell r="U15" t="str">
            <v>https://www.youtube.com/watch?v=L_18bljxdtc</v>
          </cell>
          <cell r="V15">
            <v>179648</v>
          </cell>
        </row>
        <row r="16">
          <cell r="A16" t="str">
            <v>https://www.youtube.com/watch?v=hfhwrThMu0k</v>
          </cell>
          <cell r="B16" t="str">
            <v>text/html; charset=utf-8</v>
          </cell>
          <cell r="C16">
            <v>200</v>
          </cell>
          <cell r="D16" t="str">
            <v>OK</v>
          </cell>
          <cell r="E16" t="str">
            <v>Timnas Indonesia JUARA - Hasil Lengkap FINAL dan 3rd Place Jenesys Cup 2018 - YouTube</v>
          </cell>
          <cell r="F16">
            <v>85</v>
          </cell>
          <cell r="G16">
            <v>747</v>
          </cell>
          <cell r="H16" t="str">
            <v>Timnas Indonesia JUARA - Hasil Lengkap FINAL dan 3rd Place Jenesys Cup 2018</v>
          </cell>
          <cell r="I16">
            <v>75</v>
          </cell>
          <cell r="J16">
            <v>476</v>
          </cell>
          <cell r="L16">
            <v>0</v>
          </cell>
          <cell r="M16" t="str">
            <v>Video ini tidak tersedia.</v>
          </cell>
          <cell r="N16">
            <v>25</v>
          </cell>
          <cell r="O16" t="str">
            <v>Timnas Indonesia JUARA - Hasil Lengkap FINAL dan 3rd Place Jenesys Cup 2018</v>
          </cell>
          <cell r="P16">
            <v>75</v>
          </cell>
          <cell r="R16">
            <v>0</v>
          </cell>
          <cell r="U16" t="str">
            <v>https://www.youtube.com/watch?v=hfhwrThMu0k</v>
          </cell>
          <cell r="V16">
            <v>194863</v>
          </cell>
        </row>
        <row r="17">
          <cell r="A17" t="str">
            <v>https://www.youtube.com/watch?v=QTBczl6be6Q</v>
          </cell>
          <cell r="B17" t="str">
            <v>text/html; charset=utf-8</v>
          </cell>
          <cell r="C17">
            <v>200</v>
          </cell>
          <cell r="D17" t="str">
            <v>OK</v>
          </cell>
          <cell r="E17" t="str">
            <v>Eibar vs Real Madrid 1-2 All Goals &amp; Highlights - La Liga 10/03/2018 - YouTube</v>
          </cell>
          <cell r="F17">
            <v>78</v>
          </cell>
          <cell r="G17">
            <v>635</v>
          </cell>
          <cell r="H17" t="str">
            <v>Hit LIKE and SUBSCRIBE Title:Eibar vs Real Madrid 1-2 All Goals &amp; Highlights - La Liga 10/03/2018 PLACE YOUR BET HERE: http://bit.ly/2sIy9vL MELbet Bookmaker...</v>
          </cell>
          <cell r="I17">
            <v>160</v>
          </cell>
          <cell r="J17">
            <v>983</v>
          </cell>
          <cell r="K17" t="str">
            <v>Real Madrid Highlights, Eibar vs Real Madrid, Eibar vs Real Madrid 1-2, Eibar, Real Madrid, Eibar vs Real Madrid Highlights, Eibar vs Real Madrid 2018, Eibar...</v>
          </cell>
          <cell r="L17">
            <v>160</v>
          </cell>
          <cell r="M17" t="str">
            <v>Video ini tidak tersedia.</v>
          </cell>
          <cell r="N17">
            <v>25</v>
          </cell>
          <cell r="O17" t="str">
            <v>Eibar vs Real Madrid 1-2 All Goals &amp; Highlights - La Liga 10/03/2018</v>
          </cell>
          <cell r="P17">
            <v>68</v>
          </cell>
          <cell r="Q17" t="str">
            <v>Transkripsi</v>
          </cell>
          <cell r="R17">
            <v>11</v>
          </cell>
          <cell r="U17" t="str">
            <v>https://www.youtube.com/watch?v=QTBczl6be6Q</v>
          </cell>
          <cell r="V17">
            <v>204004</v>
          </cell>
        </row>
        <row r="18">
          <cell r="A18" t="str">
            <v>https://www.youtube.com/watch?v=Glz5Sef3qvE</v>
          </cell>
          <cell r="B18" t="str">
            <v>text/html; charset=utf-8</v>
          </cell>
          <cell r="C18">
            <v>200</v>
          </cell>
          <cell r="D18" t="str">
            <v>OK</v>
          </cell>
          <cell r="E18" t="str">
            <v>FULL CHANDRA NANDINI EPISODE 68 || 11 MARET 2018 - YouTube</v>
          </cell>
          <cell r="F18">
            <v>58</v>
          </cell>
          <cell r="G18">
            <v>566</v>
          </cell>
          <cell r="H18" t="str">
            <v>FULL CHANDRA NANDINI EPISODE 68 || 11 MARET 2018</v>
          </cell>
          <cell r="I18">
            <v>48</v>
          </cell>
          <cell r="J18">
            <v>342</v>
          </cell>
          <cell r="K18" t="str">
            <v>CHANDRA NANDINI, EPISODE 68, 11 MARET 2018</v>
          </cell>
          <cell r="L18">
            <v>42</v>
          </cell>
          <cell r="M18" t="str">
            <v>Video ini tidak tersedia.</v>
          </cell>
          <cell r="N18">
            <v>25</v>
          </cell>
          <cell r="O18" t="str">
            <v>FULL CHANDRA NANDINI EPISODE 68 || 11 MARET 2018</v>
          </cell>
          <cell r="P18">
            <v>48</v>
          </cell>
          <cell r="R18">
            <v>0</v>
          </cell>
          <cell r="U18" t="str">
            <v>https://www.youtube.com/watch?v=Glz5Sef3qvE</v>
          </cell>
          <cell r="V18">
            <v>196632</v>
          </cell>
        </row>
        <row r="19">
          <cell r="A19" t="str">
            <v>https://www.youtube.com/watch?v=eh2Bq67Ze1M</v>
          </cell>
          <cell r="B19" t="str">
            <v>text/html; charset=utf-8</v>
          </cell>
          <cell r="C19">
            <v>200</v>
          </cell>
          <cell r="D19" t="str">
            <v>OK</v>
          </cell>
          <cell r="E19" t="str">
            <v>"Siapa di Balik MCA?" [Part 1] - Indonesia Lawyers Club ILC tvOne - YouTube</v>
          </cell>
          <cell r="F19">
            <v>75</v>
          </cell>
          <cell r="G19">
            <v>620</v>
          </cell>
          <cell r="H19" t="str">
            <v>Program tayangan unggulan tvOne, Indonesia Lawyer Club (ILC), akan kembali digelar Selasa malam, 6 Maret 2018. Kali ini, tema yang disuguhkan untuk memanjaka...</v>
          </cell>
          <cell r="I19">
            <v>160</v>
          </cell>
          <cell r="J19">
            <v>971</v>
          </cell>
          <cell r="K19" t="str">
            <v>tvone, tv one, tvonenews, indonesia lawyers club, ilc, indonesia lawyers club tvone, ilc tvone, karni ilyas, ilc tv one, debat, dialog</v>
          </cell>
          <cell r="L19">
            <v>134</v>
          </cell>
          <cell r="M19" t="str">
            <v>Video ini tidak tersedia.</v>
          </cell>
          <cell r="N19">
            <v>25</v>
          </cell>
          <cell r="O19" t="str">
            <v>"Siapa di Balik MCA?" [Part 1] - Indonesia Lawyers Club ILC tvOne</v>
          </cell>
          <cell r="P19">
            <v>65</v>
          </cell>
          <cell r="R19">
            <v>0</v>
          </cell>
          <cell r="U19" t="str">
            <v>https://www.youtube.com/watch?v=eh2Bq67Ze1M</v>
          </cell>
          <cell r="V19">
            <v>183477</v>
          </cell>
        </row>
        <row r="20">
          <cell r="A20" t="str">
            <v>https://www.youtube.com/watch?v=Gkjjll95OwQ</v>
          </cell>
          <cell r="B20" t="str">
            <v>text/html; charset=utf-8</v>
          </cell>
          <cell r="C20">
            <v>200</v>
          </cell>
          <cell r="D20" t="str">
            <v>OK</v>
          </cell>
          <cell r="E20" t="str">
            <v>ROY KIYOSHI - DEDDY CORBUZIER !! PARANORMAL (INDIGO) VS MASTER MENTALIS INDONESIA - YouTube</v>
          </cell>
          <cell r="F20">
            <v>91</v>
          </cell>
          <cell r="G20">
            <v>921</v>
          </cell>
          <cell r="H20" t="str">
            <v>ROY KIYOSHI BEBERKAN RAHASIANYA PADA DEDDY CORBUIZER... HITAM PUTIH ROY KIYOSHI &amp; KELUARGA... KEHEBATAN ROY KIYOSHI....</v>
          </cell>
          <cell r="I20">
            <v>119</v>
          </cell>
          <cell r="J20">
            <v>886</v>
          </cell>
          <cell r="K20" t="str">
            <v>populer, fakta, unik, aneh, MISTERI, kompilasi, trending, indonesia, on the spot, Most Video, most, MISTERIUS, INDIGO, KEMAMPUAN, PARANORMAL, PENAMPAKAN, KAR...</v>
          </cell>
          <cell r="L20">
            <v>160</v>
          </cell>
          <cell r="M20" t="str">
            <v>Video ini tidak tersedia.</v>
          </cell>
          <cell r="N20">
            <v>25</v>
          </cell>
          <cell r="O20" t="str">
            <v>ROY KIYOSHI - DEDDY CORBUZIER !! PARANORMAL (INDIGO) VS MASTER MENTALIS INDONESIA</v>
          </cell>
          <cell r="P20">
            <v>81</v>
          </cell>
          <cell r="R20">
            <v>0</v>
          </cell>
          <cell r="U20" t="str">
            <v>https://www.youtube.com/watch?v=Gkjjll95OwQ</v>
          </cell>
          <cell r="V20">
            <v>173447</v>
          </cell>
        </row>
        <row r="21">
          <cell r="A21" t="str">
            <v>https://www.youtube.com/watch?v=HfipaeZlsv4</v>
          </cell>
          <cell r="B21" t="str">
            <v>text/html; charset=utf-8</v>
          </cell>
          <cell r="C21">
            <v>200</v>
          </cell>
          <cell r="D21" t="str">
            <v>OK</v>
          </cell>
          <cell r="E21" t="str">
            <v>Kalahkan Jepang !!! âš½ Timnas Indonesia U-16 Lolos Final Jenesys Cup 2018 âš½ - YouTube</v>
          </cell>
          <cell r="F21">
            <v>84</v>
          </cell>
          <cell r="G21">
            <v>726</v>
          </cell>
          <cell r="H21" t="str">
            <v>Timnas Indonesia U16 Vs Jepang U16 FT 1-0 Timnas Indonesia berhasil mengalahkan Jepang U15 di semefinal turnamen jenesys cup jepang 2018 dengan skor 1-0 Mela...</v>
          </cell>
          <cell r="I21">
            <v>160</v>
          </cell>
          <cell r="J21">
            <v>988</v>
          </cell>
          <cell r="K21" t="str">
            <v>timnas u16, timnas indonesia, jenesys cup, hasil pertandingan, timnas indonesia u16, indonesia, semifinal jenesys cup 2018, indonesia vs jepang</v>
          </cell>
          <cell r="L21">
            <v>143</v>
          </cell>
          <cell r="M21" t="str">
            <v>Video ini tidak tersedia.</v>
          </cell>
          <cell r="N21">
            <v>25</v>
          </cell>
          <cell r="O21" t="str">
            <v>Kalahkan Jepang !!! âš½ Timnas Indonesia U-16 Lolos Final Jenesys Cup 2018 âš½</v>
          </cell>
          <cell r="P21">
            <v>74</v>
          </cell>
          <cell r="R21">
            <v>0</v>
          </cell>
          <cell r="U21" t="str">
            <v>https://www.youtube.com/watch?v=HfipaeZlsv4</v>
          </cell>
          <cell r="V21">
            <v>184385</v>
          </cell>
        </row>
        <row r="22">
          <cell r="A22" t="str">
            <v>https://www.youtube.com/watch?v=PWdaKOVqc7w</v>
          </cell>
          <cell r="B22" t="str">
            <v>text/html; charset=utf-8</v>
          </cell>
          <cell r="C22">
            <v>200</v>
          </cell>
          <cell r="D22" t="str">
            <v>OK</v>
          </cell>
          <cell r="E22" t="str">
            <v>Lagi Kecelakaan di Tanjakan Emen, 12 Orang Luka-luka - YouTube</v>
          </cell>
          <cell r="F22">
            <v>62</v>
          </cell>
          <cell r="G22">
            <v>541</v>
          </cell>
          <cell r="H22" t="str">
            <v>Kecelakaan di tanjakan Emen, Subang, Jawa Barat kembali terjadi pada Senin (12/3). Minibus dari arah Bandung menuju Subang ini terguling diduga akibat rem ya...</v>
          </cell>
          <cell r="I22">
            <v>160</v>
          </cell>
          <cell r="J22">
            <v>954</v>
          </cell>
          <cell r="K22" t="str">
            <v>kcm, dmkompastv, folder_news_bulletin, berita kompastv, berita kompas tv, tanjakan emen, kecelakaan di emen</v>
          </cell>
          <cell r="L22">
            <v>107</v>
          </cell>
          <cell r="M22" t="str">
            <v>Video ini tidak tersedia.</v>
          </cell>
          <cell r="N22">
            <v>25</v>
          </cell>
          <cell r="O22" t="str">
            <v>Lagi Kecelakaan di Tanjakan Emen, 12 Orang Luka-luka</v>
          </cell>
          <cell r="P22">
            <v>52</v>
          </cell>
          <cell r="R22">
            <v>0</v>
          </cell>
          <cell r="U22" t="str">
            <v>https://www.youtube.com/watch?v=PWdaKOVqc7w</v>
          </cell>
          <cell r="V22">
            <v>181442</v>
          </cell>
        </row>
        <row r="23">
          <cell r="A23" t="str">
            <v>https://www.youtube.com/watch?v=NmQoSrT_egs</v>
          </cell>
          <cell r="B23" t="str">
            <v>text/html; charset=utf-8</v>
          </cell>
          <cell r="C23">
            <v>200</v>
          </cell>
          <cell r="D23" t="str">
            <v>OK</v>
          </cell>
          <cell r="E23" t="str">
            <v>Skill Egy Di depan Fans Dan media ,jawabn Egy di presconfres ,pengamanan stadion sblm pertandingan - YouTube</v>
          </cell>
          <cell r="F23">
            <v>108</v>
          </cell>
          <cell r="G23">
            <v>922</v>
          </cell>
          <cell r="I23">
            <v>0</v>
          </cell>
          <cell r="J23">
            <v>0</v>
          </cell>
          <cell r="L23">
            <v>0</v>
          </cell>
          <cell r="M23" t="str">
            <v>Video ini tidak tersedia.</v>
          </cell>
          <cell r="N23">
            <v>25</v>
          </cell>
          <cell r="O23" t="str">
            <v>Skill Egy Di depan Fans Dan media ,jawabn Egy di presconfres ,pengamanan stadion sblm pertandingan</v>
          </cell>
          <cell r="P23">
            <v>98</v>
          </cell>
          <cell r="R23">
            <v>0</v>
          </cell>
          <cell r="U23" t="str">
            <v>https://www.youtube.com/watch?v=NmQoSrT_egs</v>
          </cell>
          <cell r="V23">
            <v>184301</v>
          </cell>
        </row>
        <row r="24">
          <cell r="A24" t="str">
            <v>https://www.youtube.com/watch?v=scQQtGk722Y</v>
          </cell>
          <cell r="B24" t="str">
            <v>text/html; charset=utf-8</v>
          </cell>
          <cell r="C24">
            <v>200</v>
          </cell>
          <cell r="D24" t="str">
            <v>OK</v>
          </cell>
          <cell r="E24" t="str">
            <v>Kitaro ditawar Pak Jokowi Hingga Seharga 600jt, Pemilik Burung Kaget - YouTube</v>
          </cell>
          <cell r="F24">
            <v>78</v>
          </cell>
          <cell r="G24">
            <v>657</v>
          </cell>
          <cell r="H24" t="str">
            <v>Kitaro adalah nama burung Murai batu kecil yang mendapat juara 1 pada Festival Kicau Burung Piala Presiden yang digelar di Kebun raya Bogor Jawa Barat. Behas...</v>
          </cell>
          <cell r="I24">
            <v>160</v>
          </cell>
          <cell r="J24">
            <v>958</v>
          </cell>
          <cell r="K24" t="str">
            <v>Kitaro, Burung Murai Batu, Festival Burung, Piala Presiden, Jokowi</v>
          </cell>
          <cell r="L24">
            <v>66</v>
          </cell>
          <cell r="M24" t="str">
            <v>Video ini tidak tersedia.</v>
          </cell>
          <cell r="N24">
            <v>25</v>
          </cell>
          <cell r="O24" t="str">
            <v>Kitaro ditawar Pak Jokowi Hingga Seharga 600jt, Pemilik Burung Kaget</v>
          </cell>
          <cell r="P24">
            <v>68</v>
          </cell>
          <cell r="R24">
            <v>0</v>
          </cell>
          <cell r="U24" t="str">
            <v>https://www.youtube.com/watch?v=scQQtGk722Y</v>
          </cell>
          <cell r="V24">
            <v>183793</v>
          </cell>
        </row>
        <row r="25">
          <cell r="A25" t="str">
            <v>https://www.youtube.com/watch?v=AyIprZxmDIs</v>
          </cell>
          <cell r="B25" t="str">
            <v>text/html; charset=utf-8</v>
          </cell>
          <cell r="C25">
            <v>200</v>
          </cell>
          <cell r="D25" t="str">
            <v>OK</v>
          </cell>
          <cell r="E25" t="str">
            <v>Egy Maulana Vikri saat Menyaksikan Laga Lechia Gdansk vs Legia Warszawa - YouTube</v>
          </cell>
          <cell r="F25">
            <v>81</v>
          </cell>
          <cell r="G25">
            <v>713</v>
          </cell>
          <cell r="H25" t="str">
            <v>Egy Maulana Vikri Menyaksikan Laga Lechia Gdansk vs Legia Warszawa Klub baru Egy maulana vikri kalah lagi , pertandingan ini di saksikan langsung oleh egy. s...</v>
          </cell>
          <cell r="I25">
            <v>160</v>
          </cell>
          <cell r="J25">
            <v>959</v>
          </cell>
          <cell r="K25" t="str">
            <v>egy maulana vikri, legia gdansk, polandia, liga eropa, legia warszawa, timnas indonesia</v>
          </cell>
          <cell r="L25">
            <v>87</v>
          </cell>
          <cell r="M25" t="str">
            <v>Video ini tidak tersedia.</v>
          </cell>
          <cell r="N25">
            <v>25</v>
          </cell>
          <cell r="O25" t="str">
            <v>Egy Maulana Vikri saat Menyaksikan Laga Lechia Gdansk vs Legia Warszawa</v>
          </cell>
          <cell r="P25">
            <v>71</v>
          </cell>
          <cell r="Q25" t="str">
            <v>Transkripsi</v>
          </cell>
          <cell r="R25">
            <v>11</v>
          </cell>
          <cell r="U25" t="str">
            <v>https://www.youtube.com/watch?v=AyIprZxmDIs</v>
          </cell>
          <cell r="V25">
            <v>177769</v>
          </cell>
        </row>
        <row r="26">
          <cell r="A26" t="str">
            <v>https://www.youtube.com/watch?v=61EqccXkNwg</v>
          </cell>
          <cell r="B26" t="str">
            <v>text/html; charset=utf-8</v>
          </cell>
          <cell r="C26">
            <v>200</v>
          </cell>
          <cell r="D26" t="str">
            <v>OK</v>
          </cell>
          <cell r="E26" t="str">
            <v>GUNANYA APA COBA..?! Inilah 35 Hal Paling Tidak Berguna yang Pernah Dibuat Oleh Manusia! - YouTube</v>
          </cell>
          <cell r="F26">
            <v>98</v>
          </cell>
          <cell r="G26">
            <v>865</v>
          </cell>
          <cell r="H26" t="str">
            <v>Cobain yuk isi survey disini! Bisa dapetin free cash dan giftcard dari opinion world loh! Click disini ya ðŸ‘‰ http://9nl.es/CalonSarjana ðŸ‘ˆ #sponsor For copyrig...</v>
          </cell>
          <cell r="I26">
            <v>162</v>
          </cell>
          <cell r="J26">
            <v>897</v>
          </cell>
          <cell r="K26" t="str">
            <v>Calon Sarjana, Misteri, Aneh tapi nyata, kejadian aneh, On the Spot, Trans 7, viral, fakta, rahasia, tersembunyi, CCTV, Video Aneh, Video Unik, Terbaru</v>
          </cell>
          <cell r="L26">
            <v>151</v>
          </cell>
          <cell r="M26" t="str">
            <v>Video ini tidak tersedia.</v>
          </cell>
          <cell r="N26">
            <v>25</v>
          </cell>
          <cell r="O26" t="str">
            <v>GUNANYA APA COBA..?! Inilah 35 Hal Paling Tidak Berguna yang Pernah Dibuat Oleh Manusia!</v>
          </cell>
          <cell r="P26">
            <v>88</v>
          </cell>
          <cell r="R26">
            <v>0</v>
          </cell>
          <cell r="U26" t="str">
            <v>https://www.youtube.com/watch?v=61EqccXkNwg</v>
          </cell>
          <cell r="V26">
            <v>191212</v>
          </cell>
        </row>
        <row r="27">
          <cell r="A27" t="str">
            <v>https://www.youtube.com/watch?v=04sDfr0h6RQ</v>
          </cell>
          <cell r="B27" t="str">
            <v>text/html; charset=utf-8</v>
          </cell>
          <cell r="C27">
            <v>200</v>
          </cell>
          <cell r="D27" t="str">
            <v>OK</v>
          </cell>
          <cell r="E27" t="str">
            <v>GUE DIPANGGIL KPI ( gara gara ngatain ALAY!!!) - YouTube</v>
          </cell>
          <cell r="F27">
            <v>56</v>
          </cell>
          <cell r="G27">
            <v>492</v>
          </cell>
          <cell r="H27" t="str">
            <v>Dan buat artis atau celebrity Alay... No I don't hate u.. I pity u. Saya tetap undang ke acara saya.. Saya ttp bersahabat... But not more than that. Tidak le...</v>
          </cell>
          <cell r="I27">
            <v>160</v>
          </cell>
          <cell r="J27">
            <v>897</v>
          </cell>
          <cell r="K27" t="str">
            <v>deddy corbuzier, chika jessica, alay, artis alay, brownies, ivan gunawan, kalina, kalina cerai, uya kuya, chika melarang kalina bertemu anaknya, acara tv ala...</v>
          </cell>
          <cell r="L27">
            <v>160</v>
          </cell>
          <cell r="M27" t="str">
            <v>Video ini tidak tersedia.</v>
          </cell>
          <cell r="N27">
            <v>25</v>
          </cell>
          <cell r="O27" t="str">
            <v>GUE DIPANGGIL KPI ( gara gara ngatain ALAY!!!)</v>
          </cell>
          <cell r="P27">
            <v>46</v>
          </cell>
          <cell r="R27">
            <v>0</v>
          </cell>
          <cell r="U27" t="str">
            <v>https://www.youtube.com/watch?v=04sDfr0h6RQ</v>
          </cell>
          <cell r="V27">
            <v>169793</v>
          </cell>
        </row>
        <row r="28">
          <cell r="A28" t="str">
            <v>https://www.youtube.com/watch?v=y3hGBJjLpKo</v>
          </cell>
          <cell r="B28" t="str">
            <v>text/html; charset=utf-8</v>
          </cell>
          <cell r="C28">
            <v>200</v>
          </cell>
          <cell r="D28" t="str">
            <v>OK</v>
          </cell>
          <cell r="E28" t="str">
            <v>Jodie Di Buuully Karena Posting Ini Setelah Tereliminasi Indonesian Idol 2018 - YouTube</v>
          </cell>
          <cell r="F28">
            <v>87</v>
          </cell>
          <cell r="G28">
            <v>708</v>
          </cell>
          <cell r="H28" t="str">
            <v>Akhir Indonesian Idol 2018 tadi malam mengasilkan 6 Besar Indonesian Idol 2018 dan Jodie tereliminasi di Indonesian Idol 2018 tadi malam. Tapi stelah beberap...</v>
          </cell>
          <cell r="I28">
            <v>160</v>
          </cell>
          <cell r="J28">
            <v>934</v>
          </cell>
          <cell r="K28" t="str">
            <v>Indonesian Idol 2018, Indonesian Idol 2018 tadi malam, Eliminasi Indonesian Idol tadi malam, Eliminasi Indonesian Idol 2018, Idol tadi malam, Top 7 Indonesia...</v>
          </cell>
          <cell r="L28">
            <v>160</v>
          </cell>
          <cell r="M28" t="str">
            <v>Video ini tidak tersedia.</v>
          </cell>
          <cell r="N28">
            <v>25</v>
          </cell>
          <cell r="O28" t="str">
            <v>Jodie Di Buuully Karena Posting Ini Setelah Tereliminasi Indonesian Idol 2018</v>
          </cell>
          <cell r="P28">
            <v>77</v>
          </cell>
          <cell r="R28">
            <v>0</v>
          </cell>
          <cell r="U28" t="str">
            <v>https://www.youtube.com/watch?v=y3hGBJjLpKo</v>
          </cell>
          <cell r="V28">
            <v>198859</v>
          </cell>
        </row>
        <row r="29">
          <cell r="A29" t="str">
            <v>https://www.youtube.com/watch?v=0QCq6GPY8kQ</v>
          </cell>
          <cell r="B29" t="str">
            <v>text/html; charset=utf-8</v>
          </cell>
          <cell r="C29">
            <v>200</v>
          </cell>
          <cell r="D29" t="str">
            <v>OK</v>
          </cell>
          <cell r="E29" t="str">
            <v>Bagaimana Kapal Berat Dapat Terapung? - YouTube</v>
          </cell>
          <cell r="F29">
            <v>47</v>
          </cell>
          <cell r="G29">
            <v>425</v>
          </cell>
          <cell r="H29" t="str">
            <v>Ngelempar batu ke kolam aja batunya pasti tenggelam. Tapi, kenapa kapal tanker yang beratnya berton-ton ngga tenggelam dan bisa mengapung di atas laut? Apaka...</v>
          </cell>
          <cell r="I29">
            <v>160</v>
          </cell>
          <cell r="J29">
            <v>968</v>
          </cell>
          <cell r="K29" t="str">
            <v>kok, bisa, kokbisa, kokbisa?, bisa?, indonesia, animasi, lucu, kocak, edukasi, belajar, hiburan, menghibur, entertainment, informatif, wawasan, sains, teknol...</v>
          </cell>
          <cell r="L29">
            <v>160</v>
          </cell>
          <cell r="M29" t="str">
            <v>Video ini tidak tersedia.</v>
          </cell>
          <cell r="N29">
            <v>25</v>
          </cell>
          <cell r="O29" t="str">
            <v>Bagaimana Kapal Berat Dapat Terapung?</v>
          </cell>
          <cell r="P29">
            <v>37</v>
          </cell>
          <cell r="Q29" t="str">
            <v>Transkripsi</v>
          </cell>
          <cell r="R29">
            <v>11</v>
          </cell>
          <cell r="U29" t="str">
            <v>https://www.youtube.com/watch?v=0QCq6GPY8kQ</v>
          </cell>
          <cell r="V29">
            <v>206769</v>
          </cell>
        </row>
        <row r="30">
          <cell r="A30" t="str">
            <v>https://www.youtube.com/watch?v=kpgKL2Rm3TE</v>
          </cell>
          <cell r="B30" t="str">
            <v>text/html; charset=utf-8</v>
          </cell>
          <cell r="C30">
            <v>200</v>
          </cell>
          <cell r="D30" t="str">
            <v>OK</v>
          </cell>
          <cell r="E30" t="str">
            <v>JAPAN 0-1 INDONESIA FT âœ“ U-16 JENESYS CUP JEPANG 2018 âœ“ 11/03/2018 - YouTube</v>
          </cell>
          <cell r="F30">
            <v>76</v>
          </cell>
          <cell r="G30">
            <v>734</v>
          </cell>
          <cell r="H30" t="str">
            <v>Kalahkan Tuan Rumah Jepang 1-0, Timnas U-16 Lolos ke Final Jenesys Cap. Timnas Indonesia U-16 asuhan Fakhri Husaini berhasil mengalahkan tim tuan rumah Jepan...</v>
          </cell>
          <cell r="I30">
            <v>160</v>
          </cell>
          <cell r="J30">
            <v>987</v>
          </cell>
          <cell r="L30">
            <v>0</v>
          </cell>
          <cell r="M30" t="str">
            <v>Video ini tidak tersedia.</v>
          </cell>
          <cell r="N30">
            <v>25</v>
          </cell>
          <cell r="O30" t="str">
            <v>JAPAN 0-1 INDONESIA FT âœ“ U-16 JENESYS CUP JEPANG 2018 âœ“ 11/03/2018</v>
          </cell>
          <cell r="P30">
            <v>66</v>
          </cell>
          <cell r="R30">
            <v>0</v>
          </cell>
          <cell r="U30" t="str">
            <v>https://www.youtube.com/watch?v=kpgKL2Rm3TE</v>
          </cell>
          <cell r="V30">
            <v>159446</v>
          </cell>
        </row>
        <row r="31">
          <cell r="A31" t="str">
            <v>https://www.youtube.com/watch?v=RRVV3tpIET4</v>
          </cell>
          <cell r="B31" t="str">
            <v>text/html; charset=utf-8</v>
          </cell>
          <cell r="C31">
            <v>200</v>
          </cell>
          <cell r="D31" t="str">
            <v>OK</v>
          </cell>
          <cell r="E31" t="str">
            <v>Disebut KARMA ANTV Cuma Settingan? Begini Jawaban ROY KIYOSHI ,MENGEJUTKAN - YouTube</v>
          </cell>
          <cell r="F31">
            <v>84</v>
          </cell>
          <cell r="G31">
            <v>811</v>
          </cell>
          <cell r="H31" t="str">
            <v>Disebut KARMA ANTV Cuma Settingan? Begini Jawaban ROY KIYOSHI ,MENGEJUTKAN Benarkah program televisi Reality Show Karma ANTV hanyalah settingan semata? Berit...</v>
          </cell>
          <cell r="I31">
            <v>160</v>
          </cell>
          <cell r="J31">
            <v>1047</v>
          </cell>
          <cell r="K31" t="str">
            <v>karma, karma antv, karma antv settingan, karma antv riil, roy kiyoshi karma, roy kiyoshi indigo, roy kiyoshi, Reality Show Karma ANTV, episode karma, roy kiy...</v>
          </cell>
          <cell r="L31">
            <v>160</v>
          </cell>
          <cell r="M31" t="str">
            <v>Video ini tidak tersedia.</v>
          </cell>
          <cell r="N31">
            <v>25</v>
          </cell>
          <cell r="O31" t="str">
            <v>Disebut KARMA ANTV Cuma Settingan? Begini Jawaban ROY KIYOSHI ,MENGEJUTKAN</v>
          </cell>
          <cell r="P31">
            <v>74</v>
          </cell>
          <cell r="R31">
            <v>0</v>
          </cell>
          <cell r="U31" t="str">
            <v>https://www.youtube.com/watch?v=RRVV3tpIET4</v>
          </cell>
          <cell r="V31">
            <v>186274</v>
          </cell>
        </row>
        <row r="32">
          <cell r="A32" t="str">
            <v>https://www.youtube.com/watch?v=ZTNa06N46AI</v>
          </cell>
          <cell r="B32" t="str">
            <v>text/html; charset=utf-8</v>
          </cell>
          <cell r="C32">
            <v>200</v>
          </cell>
          <cell r="D32" t="str">
            <v>OK</v>
          </cell>
          <cell r="E32" t="str">
            <v>Hampir Celaka! Karma ANTV 8 Maret 2018 Eps 54 ( Chef Aiko ) - YouTube</v>
          </cell>
          <cell r="F32">
            <v>69</v>
          </cell>
          <cell r="G32">
            <v>599</v>
          </cell>
          <cell r="H32" t="str">
            <v>Roy Kiyoshi paranormal yang sedang naik daun di acara Reality Show Karma ANTV yang lahir pada tanggal 24 Februari 1987 ini bukanlah pria biasa, Roy adalah se...</v>
          </cell>
          <cell r="I32">
            <v>160</v>
          </cell>
          <cell r="J32">
            <v>961</v>
          </cell>
          <cell r="K32" t="str">
            <v>ANTV, Karma, Roy kiyoshi, robby purba</v>
          </cell>
          <cell r="L32">
            <v>37</v>
          </cell>
          <cell r="M32" t="str">
            <v>Video ini tidak tersedia.</v>
          </cell>
          <cell r="N32">
            <v>25</v>
          </cell>
          <cell r="O32" t="str">
            <v>Hampir Celaka! Karma ANTV 8 Maret 2018 Eps 54 ( Chef Aiko )</v>
          </cell>
          <cell r="P32">
            <v>59</v>
          </cell>
          <cell r="R32">
            <v>0</v>
          </cell>
          <cell r="U32" t="str">
            <v>https://www.youtube.com/watch?v=ZTNa06N46AI</v>
          </cell>
          <cell r="V32">
            <v>218157</v>
          </cell>
        </row>
        <row r="33">
          <cell r="A33" t="str">
            <v>https://www.youtube.com/watch?v=eLG4oCYJE0s</v>
          </cell>
          <cell r="B33" t="str">
            <v>text/html; charset=utf-8</v>
          </cell>
          <cell r="C33">
            <v>200</v>
          </cell>
          <cell r="D33" t="str">
            <v>OK</v>
          </cell>
          <cell r="E33" t="str">
            <v>Saat Egy Punyan Fans baru di lechia gedansk - YouTube</v>
          </cell>
          <cell r="F33">
            <v>53</v>
          </cell>
          <cell r="G33">
            <v>459</v>
          </cell>
          <cell r="H33" t="str">
            <v>, setelah proses seremonial pada hari Minggu kemarin, Egy dipastikan belum langsung tampil membela Lechia Gdansk. Baik di tim utama maupun di tim junior. Set...</v>
          </cell>
          <cell r="I33">
            <v>160</v>
          </cell>
          <cell r="J33">
            <v>960</v>
          </cell>
          <cell r="K33" t="str">
            <v>#egymaulanavikri#lechiagedansk##resmi#kontrak#ligapolandia#timnas</v>
          </cell>
          <cell r="L33">
            <v>65</v>
          </cell>
          <cell r="M33" t="str">
            <v>Video ini tidak tersedia.</v>
          </cell>
          <cell r="N33">
            <v>25</v>
          </cell>
          <cell r="O33" t="str">
            <v>Saat Egy Punyan Fans baru di lechia gedansk</v>
          </cell>
          <cell r="P33">
            <v>43</v>
          </cell>
          <cell r="R33">
            <v>0</v>
          </cell>
          <cell r="U33" t="str">
            <v>https://www.youtube.com/watch?v=eLG4oCYJE0s</v>
          </cell>
          <cell r="V33">
            <v>168803</v>
          </cell>
        </row>
        <row r="34">
          <cell r="A34" t="str">
            <v>https://www.youtube.com/watch?v=ksXE1BR0aS0</v>
          </cell>
          <cell r="B34" t="str">
            <v>text/html; charset=utf-8</v>
          </cell>
          <cell r="C34">
            <v>200</v>
          </cell>
          <cell r="D34" t="str">
            <v>OK</v>
          </cell>
          <cell r="E34" t="str">
            <v>GA BAKAL RUSAK..!! 10 Buatan Manusia Paling Kuat yang Hampir Mustahil Untuk Bisa Dirusak #YtCrash - YouTube</v>
          </cell>
          <cell r="F34">
            <v>107</v>
          </cell>
          <cell r="G34">
            <v>937</v>
          </cell>
          <cell r="H34" t="str">
            <v>#YtCrash - Di dunia ini kata "tidak dapat dihancurkan" sepertinya hanya sebuah fantasi belaka. Dan meskipun tidak ada yang benar-benar tidak bisa dihancurkan...</v>
          </cell>
          <cell r="I34">
            <v>160</v>
          </cell>
          <cell r="J34">
            <v>942</v>
          </cell>
          <cell r="K34" t="str">
            <v>Youtube Crash, YtCrash, Indonesia, aneh tapi nyata, kejadian aneh, Trans TV, Trans 7, On the spot, Terbaru, Trans 7 On the spot Terbaru, On the spot Terbaru ...</v>
          </cell>
          <cell r="L34">
            <v>160</v>
          </cell>
          <cell r="M34" t="str">
            <v>Video ini tidak tersedia.</v>
          </cell>
          <cell r="N34">
            <v>25</v>
          </cell>
          <cell r="O34" t="str">
            <v>GA BAKAL RUSAK..!! 10 Buatan Manusia Paling Kuat yang Hampir Mustahil Untuk Bisa Dirusak #YtCrash</v>
          </cell>
          <cell r="P34">
            <v>97</v>
          </cell>
          <cell r="R34">
            <v>0</v>
          </cell>
          <cell r="U34" t="str">
            <v>https://www.youtube.com/watch?v=ksXE1BR0aS0</v>
          </cell>
          <cell r="V34">
            <v>192870</v>
          </cell>
        </row>
        <row r="35">
          <cell r="A35" t="str">
            <v>https://www.youtube.com/watch?v=Hb-1swI5E_0</v>
          </cell>
          <cell r="B35" t="str">
            <v>text/html; charset=utf-8</v>
          </cell>
          <cell r="C35">
            <v>200</v>
          </cell>
          <cell r="D35" t="str">
            <v>OK</v>
          </cell>
          <cell r="E35" t="str">
            <v>Malaga vs Barcelona 0-2 - All Goals &amp; Extended Highlights - La Liga 10/03/2018 HD - YouTube</v>
          </cell>
          <cell r="F35">
            <v>91</v>
          </cell>
          <cell r="G35">
            <v>758</v>
          </cell>
          <cell r="H35" t="str">
            <v>Malaga vs Barcelona 0-2 - All Goals &amp; Extended Highlights - La Liga 10/03/2018 HD Goals: Luis Suarez 15', Philippe Coutinho 28'. Spanish La Liga Malaga vs Ba...</v>
          </cell>
          <cell r="I35">
            <v>160</v>
          </cell>
          <cell r="J35">
            <v>943</v>
          </cell>
          <cell r="K35" t="str">
            <v>Malaga, vs, Barcelona, 0-2, Goals, Highlights, 10, March, 2018, Malaga vs Barcelona, Malaga vs Barcelona 0-2, Malaga vs Barcelona 2018, Malaga vs Barcelona a...</v>
          </cell>
          <cell r="L35">
            <v>160</v>
          </cell>
          <cell r="M35" t="str">
            <v>Video ini tidak tersedia.</v>
          </cell>
          <cell r="N35">
            <v>25</v>
          </cell>
          <cell r="O35" t="str">
            <v>Malaga vs Barcelona 0-2 - All Goals &amp; Extended Highlights - La Liga 10/03/2018 HD</v>
          </cell>
          <cell r="P35">
            <v>81</v>
          </cell>
          <cell r="Q35" t="str">
            <v>Transkripsi</v>
          </cell>
          <cell r="R35">
            <v>11</v>
          </cell>
          <cell r="U35" t="str">
            <v>https://www.youtube.com/watch?v=Hb-1swI5E_0</v>
          </cell>
          <cell r="V35">
            <v>203893</v>
          </cell>
        </row>
        <row r="36">
          <cell r="A36" t="str">
            <v>https://www.youtube.com/watch?v=tCXGJQYZ9JA</v>
          </cell>
          <cell r="B36" t="str">
            <v>text/html; charset=utf-8</v>
          </cell>
          <cell r="C36">
            <v>200</v>
          </cell>
          <cell r="D36" t="str">
            <v>OK</v>
          </cell>
          <cell r="E36" t="str">
            <v>Taylor Swift - Delicate - YouTube</v>
          </cell>
          <cell r="F36">
            <v>33</v>
          </cell>
          <cell r="G36">
            <v>266</v>
          </cell>
          <cell r="H36" t="str">
            <v>Music video by Taylor Swift performing Delicate. Â©2018 Big Machine Label Group LLC http://vevo.ly/hIoRmf</v>
          </cell>
          <cell r="I36">
            <v>104</v>
          </cell>
          <cell r="J36">
            <v>615</v>
          </cell>
          <cell r="K36" t="str">
            <v>Taylor Swift, Delicate, Big, Machine, Records, LLC, Pop</v>
          </cell>
          <cell r="L36">
            <v>55</v>
          </cell>
          <cell r="M36" t="str">
            <v>Video ini tidak tersedia.</v>
          </cell>
          <cell r="N36">
            <v>25</v>
          </cell>
          <cell r="O36" t="str">
            <v>Taylor Swift - Delicate</v>
          </cell>
          <cell r="P36">
            <v>23</v>
          </cell>
          <cell r="Q36" t="str">
            <v>Transkripsi</v>
          </cell>
          <cell r="R36">
            <v>11</v>
          </cell>
          <cell r="U36" t="str">
            <v>https://www.youtube.com/watch?v=tCXGJQYZ9JA</v>
          </cell>
          <cell r="V36">
            <v>199529</v>
          </cell>
        </row>
        <row r="37">
          <cell r="A37" t="str">
            <v>https://www.youtube.com/watch?v=mZ76-uOctO8</v>
          </cell>
          <cell r="B37" t="str">
            <v>text/html; charset=utf-8</v>
          </cell>
          <cell r="C37">
            <v>200</v>
          </cell>
          <cell r="D37" t="str">
            <v>OK</v>
          </cell>
          <cell r="E37" t="str">
            <v>Real Madrid vs Eibar 2-1 All Goals &amp; Highlights 10/03/2018 HD - YouTube</v>
          </cell>
          <cell r="F37">
            <v>71</v>
          </cell>
          <cell r="G37">
            <v>591</v>
          </cell>
          <cell r="I37">
            <v>0</v>
          </cell>
          <cell r="J37">
            <v>0</v>
          </cell>
          <cell r="L37">
            <v>0</v>
          </cell>
          <cell r="M37" t="str">
            <v>Video ini tidak tersedia.</v>
          </cell>
          <cell r="N37">
            <v>25</v>
          </cell>
          <cell r="O37" t="str">
            <v>Real Madrid vs Eibar 2-1 All Goals &amp; Highlights 10/03/2018 HD</v>
          </cell>
          <cell r="P37">
            <v>61</v>
          </cell>
          <cell r="R37">
            <v>0</v>
          </cell>
          <cell r="U37" t="str">
            <v>https://www.youtube.com/watch?v=mZ76-uOctO8</v>
          </cell>
          <cell r="V37">
            <v>185989</v>
          </cell>
        </row>
        <row r="38">
          <cell r="A38" t="str">
            <v>https://www.youtube.com/watch?v=dgSpk3KRi68</v>
          </cell>
          <cell r="B38" t="str">
            <v>text/html; charset=utf-8</v>
          </cell>
          <cell r="C38">
            <v>200</v>
          </cell>
          <cell r="D38" t="str">
            <v>OK</v>
          </cell>
          <cell r="E38" t="str">
            <v>Dikunjungi Ustad Abdul Somad, Syahrini Terharu - Silet 08 Maret 2018 - YouTube</v>
          </cell>
          <cell r="F38">
            <v>78</v>
          </cell>
          <cell r="G38">
            <v>653</v>
          </cell>
          <cell r="H38" t="str">
            <v>Mau tahu gosip terpanas seputar selebriti tanah air lainnya? Langsung aja klik http://www.cumicumi.com/ --- http://www.cumicumi.com/videos/silet/130713/dikun...</v>
          </cell>
          <cell r="I38">
            <v>160</v>
          </cell>
          <cell r="J38">
            <v>939</v>
          </cell>
          <cell r="K38" t="str">
            <v>cumicumi.com, cumicumi, cumivideo, cumicumi video, Abdul Somad, Syahrini, artis, selebriti, penyanyi, Ustad, Terharu, sedih, senang, bahagia, rumah, Dikunjun...</v>
          </cell>
          <cell r="L38">
            <v>160</v>
          </cell>
          <cell r="M38" t="str">
            <v>Video ini tidak tersedia.</v>
          </cell>
          <cell r="N38">
            <v>25</v>
          </cell>
          <cell r="O38" t="str">
            <v>Dikunjungi Ustad Abdul Somad, Syahrini Terharu - Silet 08 Maret 2018</v>
          </cell>
          <cell r="P38">
            <v>68</v>
          </cell>
          <cell r="R38">
            <v>0</v>
          </cell>
          <cell r="U38" t="str">
            <v>https://www.youtube.com/watch?v=dgSpk3KRi68</v>
          </cell>
          <cell r="V38">
            <v>182906</v>
          </cell>
        </row>
        <row r="39">
          <cell r="A39" t="str">
            <v>https://www.youtube.com/watch?v=j4VzwHG44pU</v>
          </cell>
          <cell r="B39" t="str">
            <v>text/html; charset=utf-8</v>
          </cell>
          <cell r="C39">
            <v>200</v>
          </cell>
          <cell r="D39" t="str">
            <v>OK</v>
          </cell>
          <cell r="E39" t="str">
            <v>MIE TERPEDAS PAKE MALA DARI CHINA Xia Lao Guo (Warung Wakaka) - YouTube</v>
          </cell>
          <cell r="F39">
            <v>71</v>
          </cell>
          <cell r="G39">
            <v>686</v>
          </cell>
          <cell r="H39" t="str">
            <v>YOO Tanboys, disini gua nyobain mie pake bumbu mala beneran, Gila enak sih tp bikin lidah gua kebas kaya kebakar loh.. hahah Xia Lao Guo (Warung Wakaka) Alam...</v>
          </cell>
          <cell r="I39">
            <v>160</v>
          </cell>
          <cell r="J39">
            <v>980</v>
          </cell>
          <cell r="K39" t="str">
            <v>MUKBANG INDONESIA, MUKBANG, TANBOYKUN, MIE PEDAS, SAMYANG MALA, MAKAN BANYAK</v>
          </cell>
          <cell r="L39">
            <v>76</v>
          </cell>
          <cell r="M39" t="str">
            <v>Video ini tidak tersedia.</v>
          </cell>
          <cell r="N39">
            <v>25</v>
          </cell>
          <cell r="O39" t="str">
            <v>MIE TERPEDAS PAKE MALA DARI CHINA Xia Lao Guo (Warung Wakaka)</v>
          </cell>
          <cell r="P39">
            <v>61</v>
          </cell>
          <cell r="R39">
            <v>0</v>
          </cell>
          <cell r="U39" t="str">
            <v>https://www.youtube.com/watch?v=j4VzwHG44pU</v>
          </cell>
          <cell r="V39">
            <v>199446</v>
          </cell>
        </row>
        <row r="40">
          <cell r="A40" t="str">
            <v>https://www.youtube.com/watch?v=qGU90idvhi4</v>
          </cell>
          <cell r="B40" t="str">
            <v>text/html; charset=utf-8</v>
          </cell>
          <cell r="C40">
            <v>200</v>
          </cell>
          <cell r="D40" t="str">
            <v>OK</v>
          </cell>
          <cell r="E40" t="str">
            <v>Meriah! Ini Sesi Perkenalan Egy Maulana Di Lechia Gdansk. - YouTube</v>
          </cell>
          <cell r="F40">
            <v>67</v>
          </cell>
          <cell r="G40">
            <v>572</v>
          </cell>
          <cell r="I40">
            <v>0</v>
          </cell>
          <cell r="J40">
            <v>0</v>
          </cell>
          <cell r="L40">
            <v>0</v>
          </cell>
          <cell r="M40" t="str">
            <v>Video ini tidak tersedia.</v>
          </cell>
          <cell r="N40">
            <v>25</v>
          </cell>
          <cell r="O40" t="str">
            <v>Meriah! Ini Sesi Perkenalan Egy Maulana Di Lechia Gdansk.</v>
          </cell>
          <cell r="P40">
            <v>57</v>
          </cell>
          <cell r="R40">
            <v>0</v>
          </cell>
          <cell r="U40" t="str">
            <v>https://www.youtube.com/watch?v=qGU90idvhi4</v>
          </cell>
          <cell r="V40">
            <v>183847</v>
          </cell>
        </row>
        <row r="41">
          <cell r="A41" t="str">
            <v>https://www.youtube.com/watch?v=NpKD379eRy8</v>
          </cell>
          <cell r="B41" t="str">
            <v>text/html; charset=utf-8</v>
          </cell>
          <cell r="C41">
            <v>200</v>
          </cell>
          <cell r="D41" t="str">
            <v>OK</v>
          </cell>
          <cell r="E41" t="str">
            <v>ANJI - MENUNGGU KAMU (OST. Jelita Sejuba ) (Official Music Video) - YouTube</v>
          </cell>
          <cell r="F41">
            <v>75</v>
          </cell>
          <cell r="G41">
            <v>653</v>
          </cell>
          <cell r="H41" t="str">
            <v>TURN ON [CC] for Lyric CREDITS : SONG. Producer : William Chow &amp; Krisnawati Composer : Anji Manji Arranger : Ade &amp; Jeje Govinda Cello : Adela Baftutu Cello A...</v>
          </cell>
          <cell r="I41">
            <v>160</v>
          </cell>
          <cell r="J41">
            <v>965</v>
          </cell>
          <cell r="K41" t="str">
            <v>MyMusic, My Music, Music Video, Official Clip, MyMusic Event, MyMusic Update, anji, single, menunggu kamu, official video</v>
          </cell>
          <cell r="L41">
            <v>121</v>
          </cell>
          <cell r="M41" t="str">
            <v>Video ini tidak tersedia.</v>
          </cell>
          <cell r="N41">
            <v>25</v>
          </cell>
          <cell r="O41" t="str">
            <v>ANJI - MENUNGGU KAMU (OST. Jelita Sejuba ) (Official Music Video)</v>
          </cell>
          <cell r="P41">
            <v>65</v>
          </cell>
          <cell r="Q41" t="str">
            <v>Transkripsi</v>
          </cell>
          <cell r="R41">
            <v>11</v>
          </cell>
          <cell r="U41" t="str">
            <v>https://www.youtube.com/watch?v=NpKD379eRy8</v>
          </cell>
          <cell r="V41">
            <v>213530</v>
          </cell>
        </row>
        <row r="42">
          <cell r="A42" t="str">
            <v>https://www.youtube.com/watch?v=cZMXoUHXRtc</v>
          </cell>
          <cell r="B42" t="str">
            <v>text/html; charset=utf-8</v>
          </cell>
          <cell r="C42">
            <v>200</v>
          </cell>
          <cell r="D42" t="str">
            <v>OK</v>
          </cell>
          <cell r="E42" t="str">
            <v>Deddy Corbuzier GAGAL?? - YouTube</v>
          </cell>
          <cell r="F42">
            <v>33</v>
          </cell>
          <cell r="G42">
            <v>309</v>
          </cell>
          <cell r="H42" t="str">
            <v>Gimana menurut kalian tentang video gw? di cerna baik2 dulu sebelum berkomentar ya, jadilah netizen yang pintar</v>
          </cell>
          <cell r="I42">
            <v>111</v>
          </cell>
          <cell r="J42">
            <v>660</v>
          </cell>
          <cell r="K42" t="str">
            <v>demian sulap, demian aditya, pesulap indonesia, must watch, demian, aneh, demian vlog, everydaydemian, #everydaymagicda, demianvlog, rumah78, magic, magician...</v>
          </cell>
          <cell r="L42">
            <v>160</v>
          </cell>
          <cell r="M42" t="str">
            <v>Video ini tidak tersedia.</v>
          </cell>
          <cell r="N42">
            <v>25</v>
          </cell>
          <cell r="O42" t="str">
            <v>Deddy Corbuzier GAGAL??</v>
          </cell>
          <cell r="P42">
            <v>23</v>
          </cell>
          <cell r="R42">
            <v>0</v>
          </cell>
          <cell r="U42" t="str">
            <v>https://www.youtube.com/watch?v=cZMXoUHXRtc</v>
          </cell>
          <cell r="V42">
            <v>185124</v>
          </cell>
        </row>
        <row r="43">
          <cell r="A43" t="str">
            <v>https://www.youtube.com/watch?v=EgbtqAG95-c</v>
          </cell>
          <cell r="B43" t="str">
            <v>text/html; charset=utf-8</v>
          </cell>
          <cell r="C43">
            <v>200</v>
          </cell>
          <cell r="D43" t="str">
            <v>OK</v>
          </cell>
          <cell r="E43" t="str">
            <v>Egy Pamer Skill Pertama Kali di Depan Publik Lechia Gdansk, Pemain Juniornya Terkesan - YouTube</v>
          </cell>
          <cell r="F43">
            <v>95</v>
          </cell>
          <cell r="G43">
            <v>813</v>
          </cell>
          <cell r="H43" t="str">
            <v>Egy Maulana vikri sudah resmi menjadi pemain Lechia Gdansk Polandia. Ia mengenakan nomor punggung 10 yang dikenal sebagai nomor keramat. Uniknya lagi nomor i...</v>
          </cell>
          <cell r="I43">
            <v>160</v>
          </cell>
          <cell r="J43">
            <v>986</v>
          </cell>
          <cell r="K43" t="str">
            <v>Egy maulana vikri, egy mv, pamer, skill, goal, dribbling, passing, juggling, kontrak, lechia gdansk, energa Stadium, pemain muda, wonderkid, Timnas Indonesia...</v>
          </cell>
          <cell r="L43">
            <v>160</v>
          </cell>
          <cell r="M43" t="str">
            <v>Video ini tidak tersedia.</v>
          </cell>
          <cell r="N43">
            <v>25</v>
          </cell>
          <cell r="O43" t="str">
            <v>Egy Pamer Skill Pertama Kali di Depan Publik Lechia Gdansk, Pemain Juniornya Terkesan</v>
          </cell>
          <cell r="P43">
            <v>85</v>
          </cell>
          <cell r="R43">
            <v>0</v>
          </cell>
          <cell r="U43" t="str">
            <v>https://www.youtube.com/watch?v=EgbtqAG95-c</v>
          </cell>
          <cell r="V43">
            <v>186342</v>
          </cell>
        </row>
        <row r="44">
          <cell r="A44" t="str">
            <v>https://www.youtube.com/watch?v=XvKkFmmZeOE</v>
          </cell>
          <cell r="B44" t="str">
            <v>text/html; charset=utf-8</v>
          </cell>
          <cell r="C44">
            <v>200</v>
          </cell>
          <cell r="D44" t="str">
            <v>OK</v>
          </cell>
          <cell r="E44" t="str">
            <v>YOUTUBE OSCAR 2018 - YouTube</v>
          </cell>
          <cell r="F44">
            <v>28</v>
          </cell>
          <cell r="G44">
            <v>291</v>
          </cell>
          <cell r="H44" t="str">
            <v>Sebuah parodi Oscar untuk mengapresiasi Youtube Indonesia di tahun 2017, siapakah Youtuber Indonesia terbaik? Follow our Tim2one life on: YOUTUBE: https://ww...</v>
          </cell>
          <cell r="I44">
            <v>160</v>
          </cell>
          <cell r="J44">
            <v>967</v>
          </cell>
          <cell r="K44" t="str">
            <v>Chandraliow, Tommylimmm, Tim2one, Roasting Youtube Indonesia, Roast Youtube Indonesia, Youtuber Oscar 2018, Youtube Indonesia Oscar, Oscar 2018 Parody, Indon...</v>
          </cell>
          <cell r="L44">
            <v>160</v>
          </cell>
          <cell r="M44" t="str">
            <v>Video ini tidak tersedia.</v>
          </cell>
          <cell r="N44">
            <v>25</v>
          </cell>
          <cell r="O44" t="str">
            <v>YOUTUBE OSCAR 2018</v>
          </cell>
          <cell r="P44">
            <v>18</v>
          </cell>
          <cell r="R44">
            <v>0</v>
          </cell>
          <cell r="U44" t="str">
            <v>https://www.youtube.com/watch?v=XvKkFmmZeOE</v>
          </cell>
          <cell r="V44">
            <v>197186</v>
          </cell>
        </row>
        <row r="45">
          <cell r="A45" t="str">
            <v>https://www.youtube.com/watch?v=7zvxw7lR0ug</v>
          </cell>
          <cell r="B45" t="str">
            <v>text/html; charset=utf-8</v>
          </cell>
          <cell r="C45">
            <v>200</v>
          </cell>
          <cell r="D45" t="str">
            <v>OK</v>
          </cell>
          <cell r="E45" t="str">
            <v>Pocong Kepo - Kartun Hantu - YouTube</v>
          </cell>
          <cell r="F45">
            <v>36</v>
          </cell>
          <cell r="G45">
            <v>320</v>
          </cell>
          <cell r="H45" t="str">
            <v>Kartun Hantu ini menceritakan dua orang yang sedang mengendarai sepeda motor kesayangannya namun tiba-tiba motor tersebut mogok tepat di depan kuburan. Apaka...</v>
          </cell>
          <cell r="I45">
            <v>160</v>
          </cell>
          <cell r="J45">
            <v>987</v>
          </cell>
          <cell r="K45" t="str">
            <v>Kartun Hantu, Pocong Lucu, Kartun Horor, Kartun Lucu, Kartun Pocong, Hantu Lucu, Kartun, Pocong, Funny, Lucu, Pocong Kepo</v>
          </cell>
          <cell r="L45">
            <v>121</v>
          </cell>
          <cell r="M45" t="str">
            <v>Video ini tidak tersedia.</v>
          </cell>
          <cell r="N45">
            <v>25</v>
          </cell>
          <cell r="O45" t="str">
            <v>Pocong Kepo - Kartun Hantu</v>
          </cell>
          <cell r="P45">
            <v>26</v>
          </cell>
          <cell r="R45">
            <v>0</v>
          </cell>
          <cell r="U45" t="str">
            <v>https://www.youtube.com/watch?v=7zvxw7lR0ug</v>
          </cell>
          <cell r="V45">
            <v>188902</v>
          </cell>
        </row>
        <row r="46">
          <cell r="A46" t="str">
            <v>https://www.youtube.com/watch?v=Ph54wQG8ynk</v>
          </cell>
          <cell r="B46" t="str">
            <v>text/html; charset=utf-8</v>
          </cell>
          <cell r="C46">
            <v>200</v>
          </cell>
          <cell r="D46" t="str">
            <v>OK</v>
          </cell>
          <cell r="E46" t="str">
            <v>Camila Cabello - Never Be the Same - YouTube</v>
          </cell>
          <cell r="F46">
            <v>44</v>
          </cell>
          <cell r="G46">
            <v>383</v>
          </cell>
          <cell r="H46" t="str">
            <v>"Camila" album available at: Spotify http://smarturl.it/Camila_Sptfy Apple Music http://smarturl.it/Camila_AM iTunes http://smarturl.it/Camila_iTunes Google ...</v>
          </cell>
          <cell r="I46">
            <v>160</v>
          </cell>
          <cell r="J46">
            <v>913</v>
          </cell>
          <cell r="K46" t="str">
            <v>camila cabello, camila, camila full album, havana, never be the same, all these years, she loves control, inside out, consequences, somethings gotta give, in...</v>
          </cell>
          <cell r="L46">
            <v>160</v>
          </cell>
          <cell r="M46" t="str">
            <v>Video ini tidak tersedia.</v>
          </cell>
          <cell r="N46">
            <v>25</v>
          </cell>
          <cell r="O46" t="str">
            <v>Camila Cabello - Never Be the Same</v>
          </cell>
          <cell r="P46">
            <v>34</v>
          </cell>
          <cell r="R46">
            <v>0</v>
          </cell>
          <cell r="U46" t="str">
            <v>https://www.youtube.com/watch?v=Ph54wQG8ynk</v>
          </cell>
          <cell r="V46">
            <v>189611</v>
          </cell>
        </row>
        <row r="47">
          <cell r="A47" t="str">
            <v>https://www.youtube.com/watch?v=xM_voibIoR8</v>
          </cell>
          <cell r="B47" t="str">
            <v>text/html; charset=utf-8</v>
          </cell>
          <cell r="C47">
            <v>200</v>
          </cell>
          <cell r="D47" t="str">
            <v>OK</v>
          </cell>
          <cell r="E47" t="str">
            <v>EDAN -- !!! DU3L SAMA GENDRUWO DIATAS POHON BAMBU Live Dsn SUMBUL KLAMPOK SINGOSARI || PART 5 - YouTube</v>
          </cell>
          <cell r="F47">
            <v>103</v>
          </cell>
          <cell r="G47">
            <v>1038</v>
          </cell>
          <cell r="H47" t="str">
            <v>AMPEL CONDRO REJO full HD (PART 1 - 9) Live Dsn SUMBUL KLAMPOK SINGOSARI 5 MAR 2018 ==================================== https://www.youtube.com/playlist?lis...</v>
          </cell>
          <cell r="I47">
            <v>160</v>
          </cell>
          <cell r="J47">
            <v>1111</v>
          </cell>
          <cell r="K47" t="str">
            <v>ACR, LION BOYS, AMPEL CONDRO REJO, SENI, JARANAN, KIDAL, KIDALAN, KALAP, KALAPAN, TERBARU, DOR, UNIK, KEREN, KERAS, JARAN KEPANG, KUDA, LUMPING, KEPANG, EXTR...</v>
          </cell>
          <cell r="L47">
            <v>160</v>
          </cell>
          <cell r="M47" t="str">
            <v>Video ini tidak tersedia.</v>
          </cell>
          <cell r="N47">
            <v>25</v>
          </cell>
          <cell r="O47" t="str">
            <v>EDAN -- !!! DU3L SAMA GENDRUWO DIATAS POHON BAMBU Live Dsn SUMBUL KLAMPOK SINGOSARI || PART 5</v>
          </cell>
          <cell r="P47">
            <v>93</v>
          </cell>
          <cell r="R47">
            <v>0</v>
          </cell>
          <cell r="U47" t="str">
            <v>https://www.youtube.com/watch?v=xM_voibIoR8</v>
          </cell>
          <cell r="V47">
            <v>193612</v>
          </cell>
        </row>
        <row r="48">
          <cell r="A48" t="str">
            <v>https://www.youtube.com/watch?v=CzGi8jhg2uA</v>
          </cell>
          <cell r="B48" t="str">
            <v>text/html; charset=utf-8</v>
          </cell>
          <cell r="C48">
            <v>200</v>
          </cell>
          <cell r="D48" t="str">
            <v>OK</v>
          </cell>
          <cell r="E48" t="str">
            <v>NASSAR MENANGIS Lihat Mahania, Juara Prov. Bali, Nyanyi Anak yang Malang | LIDA Top 34 - YouTube</v>
          </cell>
          <cell r="F48">
            <v>96</v>
          </cell>
          <cell r="G48">
            <v>850</v>
          </cell>
          <cell r="H48" t="str">
            <v>Penampilan MAHANIA Juara Provinsi BALI menyanyikan lagu ANAK YANG MALANG Dukung dan Pilih Dutamu, dengan Cara Ketik : LIDA (spasi) Nama Duta, Kirim ke 97288....</v>
          </cell>
          <cell r="I48">
            <v>160</v>
          </cell>
          <cell r="J48">
            <v>1025</v>
          </cell>
          <cell r="K48" t="str">
            <v>indosiar, dangdut, liga dangdut indonesia, lida, mahania bali, anak yang malang, mahania anak yang malang</v>
          </cell>
          <cell r="L48">
            <v>105</v>
          </cell>
          <cell r="M48" t="str">
            <v>Video ini tidak tersedia.</v>
          </cell>
          <cell r="N48">
            <v>25</v>
          </cell>
          <cell r="O48" t="str">
            <v>NASSAR MENANGIS Lihat Mahania, Juara Prov. Bali, Nyanyi Anak yang Malang | LIDA Top 34</v>
          </cell>
          <cell r="P48">
            <v>86</v>
          </cell>
          <cell r="R48">
            <v>0</v>
          </cell>
          <cell r="U48" t="str">
            <v>https://www.youtube.com/watch?v=CzGi8jhg2uA</v>
          </cell>
          <cell r="V48">
            <v>174583</v>
          </cell>
        </row>
        <row r="49">
          <cell r="A49" t="str">
            <v>https://www.youtube.com/watch?v=Pop_lP09LLQ</v>
          </cell>
          <cell r="B49" t="str">
            <v>text/html; charset=utf-8</v>
          </cell>
          <cell r="C49">
            <v>200</v>
          </cell>
          <cell r="D49" t="str">
            <v>OK</v>
          </cell>
          <cell r="E49" t="str">
            <v>"NYASAR KE DUNIA NYATA" Noob Survival Minecraft Indonesia #100 - YouTube</v>
          </cell>
          <cell r="F49">
            <v>72</v>
          </cell>
          <cell r="G49">
            <v>649</v>
          </cell>
          <cell r="H49" t="str">
            <v>Amenna : https://www.youtube.com/channel/UCEFFZH8O5zwpBR_gaMpGMiQ Instagram : https://www.instagram.com/lanterhanom/ ShevPie : https://www.youtube.com/channe...</v>
          </cell>
          <cell r="I49">
            <v>160</v>
          </cell>
          <cell r="J49">
            <v>1035</v>
          </cell>
          <cell r="K49" t="str">
            <v>minecraft, lanterhanom, amenna, pvp, tnt, diamond, ore, stroy mode, indonesia, seru, lucu, build, mob, zombie, ender, noob, biomes, lava, block, beacon, red ...</v>
          </cell>
          <cell r="L49">
            <v>160</v>
          </cell>
          <cell r="M49" t="str">
            <v>Video ini tidak tersedia.</v>
          </cell>
          <cell r="N49">
            <v>25</v>
          </cell>
          <cell r="O49" t="str">
            <v>"NYASAR KE DUNIA NYATA" Noob Survival Minecraft Indonesia #100</v>
          </cell>
          <cell r="P49">
            <v>62</v>
          </cell>
          <cell r="R49">
            <v>0</v>
          </cell>
          <cell r="U49" t="str">
            <v>https://www.youtube.com/watch?v=Pop_lP09LLQ</v>
          </cell>
          <cell r="V49">
            <v>210431</v>
          </cell>
        </row>
        <row r="50">
          <cell r="A50" t="str">
            <v>https://www.youtube.com/watch?v=bR8Mn6uROwM</v>
          </cell>
          <cell r="B50" t="str">
            <v>text/html; charset=utf-8</v>
          </cell>
          <cell r="C50">
            <v>200</v>
          </cell>
          <cell r="D50" t="str">
            <v>OK</v>
          </cell>
          <cell r="E50" t="str">
            <v>Inilah Kronologis Kematian Bos Matahari Store, Hari Darmawan - iNews Sore 10/03 - YouTube</v>
          </cell>
          <cell r="F50">
            <v>89</v>
          </cell>
          <cell r="G50">
            <v>753</v>
          </cell>
          <cell r="H50" t="str">
            <v>Tanggal Tayang: 10/03/18 Program berita harian yang menyajikan Informasi tercepat dan teraktual secara detail dari berbagai bidang secara LIVE, mulai dari pe...</v>
          </cell>
          <cell r="I50">
            <v>160</v>
          </cell>
          <cell r="J50">
            <v>932</v>
          </cell>
          <cell r="K50" t="str">
            <v>inews tv, hari darmawan, meninggal, usia 77 th, hilang, sejak jumat malam</v>
          </cell>
          <cell r="L50">
            <v>73</v>
          </cell>
          <cell r="M50" t="str">
            <v>Video ini tidak tersedia.</v>
          </cell>
          <cell r="N50">
            <v>25</v>
          </cell>
          <cell r="O50" t="str">
            <v>Inilah Kronologis Kematian Bos Matahari Store, Hari Darmawan - iNews Sore 10/03</v>
          </cell>
          <cell r="P50">
            <v>79</v>
          </cell>
          <cell r="R50">
            <v>0</v>
          </cell>
          <cell r="U50" t="str">
            <v>https://www.youtube.com/watch?v=bR8Mn6uROwM</v>
          </cell>
          <cell r="V50">
            <v>175074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aped Results CSV trial1"/>
    </sheetNames>
    <sheetDataSet>
      <sheetData sheetId="0">
        <row r="3">
          <cell r="A3" t="str">
            <v>https://www.youtube.com/watch?v=RMnnqdJ8DMY</v>
          </cell>
          <cell r="B3" t="str">
            <v>text/html; charset=utf-8</v>
          </cell>
          <cell r="C3">
            <v>200</v>
          </cell>
          <cell r="D3" t="str">
            <v>OK</v>
          </cell>
          <cell r="E3" t="str">
            <v>CHAMPION !!! Taklukan Vietnam 1-0, TIMNAS INDONESIA Juara JENESYS CUP 2018 !!! - YouTube</v>
          </cell>
          <cell r="F3">
            <v>88</v>
          </cell>
          <cell r="G3">
            <v>813</v>
          </cell>
          <cell r="H3" t="str">
            <v>CHAMPION !!! Taklukan Vietnam 1-0, TIMNAS INDONESIA Juara JENESYS CUP 2018 !!! credit : www.bensound.com/anewbeginning</v>
          </cell>
          <cell r="I3">
            <v>118</v>
          </cell>
          <cell r="J3">
            <v>770</v>
          </cell>
          <cell r="K3" t="str">
            <v>jenesys cup 2018, indonesia u16 vs vietnam u16, timnas indonsia, Taklukan Vietnam 1-0, TIMNAS INDONESIA Juara JENESYS CUP 2018</v>
          </cell>
          <cell r="L3">
            <v>126</v>
          </cell>
          <cell r="M3" t="str">
            <v>Video ini tidak tersedia.</v>
          </cell>
          <cell r="N3">
            <v>25</v>
          </cell>
          <cell r="O3" t="str">
            <v>CHAMPION !!! Taklukan Vietnam 1-0, TIMNAS INDONESIA Juara JENESYS CUP 2018 !!!</v>
          </cell>
          <cell r="P3">
            <v>78</v>
          </cell>
          <cell r="R3">
            <v>0</v>
          </cell>
          <cell r="U3" t="str">
            <v>https://www.youtube.com/watch?v=RMnnqdJ8DMY</v>
          </cell>
          <cell r="V3">
            <v>177262</v>
          </cell>
        </row>
        <row r="4">
          <cell r="A4" t="str">
            <v>https://www.youtube.com/watch?v=8bE-puVJ11U</v>
          </cell>
          <cell r="B4" t="str">
            <v>text/html; charset=utf-8</v>
          </cell>
          <cell r="C4">
            <v>200</v>
          </cell>
          <cell r="D4" t="str">
            <v>OK</v>
          </cell>
          <cell r="E4" t="str">
            <v>Kisah Haru Pemenang Pertama ICHITAN #MendadakJutawan2 di Cibinong - YouTube</v>
          </cell>
          <cell r="F4">
            <v>75</v>
          </cell>
          <cell r="G4">
            <v>688</v>
          </cell>
          <cell r="H4" t="str">
            <v>Seorang ibu yang membesarkan 2 orang anak perempuan dan harus merawat ibunya seorang diri, harus berjuang melawan kerasnya hidup sendirian. Terkadang mereka ...</v>
          </cell>
          <cell r="I4">
            <v>160</v>
          </cell>
          <cell r="J4">
            <v>988</v>
          </cell>
          <cell r="L4">
            <v>0</v>
          </cell>
          <cell r="M4" t="str">
            <v>Video ini tidak tersedia.</v>
          </cell>
          <cell r="N4">
            <v>25</v>
          </cell>
          <cell r="O4" t="str">
            <v>Kisah Haru Pemenang Pertama ICHITAN #MendadakJutawan2 di Cibinong</v>
          </cell>
          <cell r="P4">
            <v>65</v>
          </cell>
          <cell r="R4">
            <v>0</v>
          </cell>
          <cell r="U4" t="str">
            <v>https://www.youtube.com/watch?v=8bE-puVJ11U</v>
          </cell>
          <cell r="V4">
            <v>185622</v>
          </cell>
        </row>
        <row r="5">
          <cell r="A5" t="str">
            <v>https://www.youtube.com/watch?v=DwqPFzC43FA</v>
          </cell>
          <cell r="B5" t="str">
            <v>text/html; charset=utf-8</v>
          </cell>
          <cell r="C5">
            <v>200</v>
          </cell>
          <cell r="D5" t="str">
            <v>OK</v>
          </cell>
          <cell r="E5" t="str">
            <v>Suasana Penyambutan Egy Maulana Ketika Tiba di Gdansk Polandia - YouTube</v>
          </cell>
          <cell r="F5">
            <v>72</v>
          </cell>
          <cell r="G5">
            <v>643</v>
          </cell>
          <cell r="I5">
            <v>0</v>
          </cell>
          <cell r="J5">
            <v>0</v>
          </cell>
          <cell r="K5" t="str">
            <v>hotspot news, egy, egy maulana, egy polandia, klub baru egy, egy maulana ke eropa, egy maulana tiba di bandara gdansk, egy disambut di bandara, egy maulana k...</v>
          </cell>
          <cell r="L5">
            <v>160</v>
          </cell>
          <cell r="M5" t="str">
            <v>Video ini tidak tersedia.</v>
          </cell>
          <cell r="N5">
            <v>25</v>
          </cell>
          <cell r="O5" t="str">
            <v>Suasana Penyambutan Egy Maulana Ketika Tiba di Gdansk Polandia</v>
          </cell>
          <cell r="P5">
            <v>62</v>
          </cell>
          <cell r="R5">
            <v>0</v>
          </cell>
          <cell r="U5" t="str">
            <v>https://www.youtube.com/watch?v=DwqPFzC43FA</v>
          </cell>
          <cell r="V5">
            <v>184529</v>
          </cell>
        </row>
        <row r="6">
          <cell r="A6" t="str">
            <v>https://www.youtube.com/watch?v=0pzk3pYvEiI</v>
          </cell>
          <cell r="B6" t="str">
            <v>text/html; charset=utf-8</v>
          </cell>
          <cell r="C6">
            <v>200</v>
          </cell>
          <cell r="D6" t="str">
            <v>OK</v>
          </cell>
          <cell r="E6" t="str">
            <v>Rumah Baru Hampir Diompolin Nunung - YouTube</v>
          </cell>
          <cell r="F6">
            <v>44</v>
          </cell>
          <cell r="G6">
            <v>404</v>
          </cell>
          <cell r="H6" t="str">
            <v>Full Episode 1152 : http://bit.ly/2Fxu8w9 Visit Zulu : http://zulu.id/ Ini Talk Show adalah program talk show masa kini yang menghadirkan tamu-tamu yang seru...</v>
          </cell>
          <cell r="I6">
            <v>160</v>
          </cell>
          <cell r="J6">
            <v>929</v>
          </cell>
          <cell r="K6" t="str">
            <v>net, media, netmedia, netmediatama, indonesia, jakarta, net tv, gosip, artis, seleb, selebriti, ini talk show, sule, andre, talk show, comedy, komedi, ini ta...</v>
          </cell>
          <cell r="L6">
            <v>160</v>
          </cell>
          <cell r="M6" t="str">
            <v>Video ini tidak tersedia.</v>
          </cell>
          <cell r="N6">
            <v>25</v>
          </cell>
          <cell r="O6" t="str">
            <v>Rumah Baru Hampir Diompolin Nunung</v>
          </cell>
          <cell r="P6">
            <v>34</v>
          </cell>
          <cell r="R6">
            <v>0</v>
          </cell>
          <cell r="U6" t="str">
            <v>https://www.youtube.com/watch?v=0pzk3pYvEiI</v>
          </cell>
          <cell r="V6">
            <v>191587</v>
          </cell>
        </row>
        <row r="7">
          <cell r="A7" t="str">
            <v>https://www.youtube.com/watch?v=K08uBBw7tHA</v>
          </cell>
          <cell r="B7" t="str">
            <v>text/html; charset=utf-8</v>
          </cell>
          <cell r="C7">
            <v>200</v>
          </cell>
          <cell r="D7" t="str">
            <v>OK</v>
          </cell>
          <cell r="E7" t="str">
            <v>W0ww ! Egy Maulana Akan Duet dengan Eks Pemain Juventus | Klub Baru Egy Maulana Vikri - YouTube</v>
          </cell>
          <cell r="F7">
            <v>95</v>
          </cell>
          <cell r="G7">
            <v>838</v>
          </cell>
          <cell r="H7" t="str">
            <v>Egy akan diperkenalkan oleh Lechia Gdansk pada hari Minggu, 11 Maret 2018 pada pukul 13:00 CET waktu Polandia atau 19:00 WIB Klub Baru Egy Maulana Vikri, Lec...</v>
          </cell>
          <cell r="I7">
            <v>160</v>
          </cell>
          <cell r="J7">
            <v>982</v>
          </cell>
          <cell r="K7" t="str">
            <v>Republik Bola, Berita Bola, Fakta Bola, klub baru egy maulana vikri, egy maulana, egy maulana vikri, egy maulana vikri terbaru, egy maulana vikri skill, klub...</v>
          </cell>
          <cell r="L7">
            <v>160</v>
          </cell>
          <cell r="M7" t="str">
            <v>Video ini tidak tersedia.</v>
          </cell>
          <cell r="N7">
            <v>25</v>
          </cell>
          <cell r="O7" t="str">
            <v>W0ww ! Egy Maulana Akan Duet dengan Eks Pemain Juventus | Klub Baru Egy Maulana Vikri</v>
          </cell>
          <cell r="P7">
            <v>85</v>
          </cell>
          <cell r="R7">
            <v>0</v>
          </cell>
          <cell r="U7" t="str">
            <v>https://www.youtube.com/watch?v=K08uBBw7tHA</v>
          </cell>
          <cell r="V7">
            <v>180549</v>
          </cell>
        </row>
        <row r="8">
          <cell r="A8" t="str">
            <v>https://www.youtube.com/watch?v=04sDfr0h6RQ</v>
          </cell>
          <cell r="B8" t="str">
            <v>text/html; charset=utf-8</v>
          </cell>
          <cell r="C8">
            <v>200</v>
          </cell>
          <cell r="D8" t="str">
            <v>OK</v>
          </cell>
          <cell r="E8" t="str">
            <v>GUE DIPANGGIL KPI ( gara gara ngatain ALAY!!!) - YouTube</v>
          </cell>
          <cell r="F8">
            <v>56</v>
          </cell>
          <cell r="G8">
            <v>492</v>
          </cell>
          <cell r="H8" t="str">
            <v>Dan buat artis atau celebrity Alay... No I don't hate u.. I pity u. Saya tetap undang ke acara saya.. Saya ttp bersahabat... But not more than that. Tidak le...</v>
          </cell>
          <cell r="I8">
            <v>160</v>
          </cell>
          <cell r="J8">
            <v>897</v>
          </cell>
          <cell r="K8" t="str">
            <v>deddy corbuzier, chika jessica, alay, artis alay, brownies, ivan gunawan, kalina, kalina cerai, uya kuya, chika melarang kalina bertemu anaknya, acara tv ala...</v>
          </cell>
          <cell r="L8">
            <v>160</v>
          </cell>
          <cell r="M8" t="str">
            <v>Video ini tidak tersedia.</v>
          </cell>
          <cell r="N8">
            <v>25</v>
          </cell>
          <cell r="O8" t="str">
            <v>GUE DIPANGGIL KPI ( gara gara ngatain ALAY!!!)</v>
          </cell>
          <cell r="P8">
            <v>46</v>
          </cell>
          <cell r="R8">
            <v>0</v>
          </cell>
          <cell r="U8" t="str">
            <v>https://www.youtube.com/watch?v=04sDfr0h6RQ</v>
          </cell>
          <cell r="V8">
            <v>164750</v>
          </cell>
        </row>
        <row r="9">
          <cell r="A9" t="str">
            <v>https://www.youtube.com/watch?v=PWdaKOVqc7w</v>
          </cell>
          <cell r="B9" t="str">
            <v>text/html; charset=utf-8</v>
          </cell>
          <cell r="C9">
            <v>200</v>
          </cell>
          <cell r="D9" t="str">
            <v>OK</v>
          </cell>
          <cell r="E9" t="str">
            <v>Lagi Kecelakaan di Tanjakan Emen, 12 Orang Luka-luka - YouTube</v>
          </cell>
          <cell r="F9">
            <v>62</v>
          </cell>
          <cell r="G9">
            <v>541</v>
          </cell>
          <cell r="H9" t="str">
            <v>Kecelakaan di tanjakan Emen, Subang, Jawa Barat kembali terjadi pada Senin (12/3). Minibus dari arah Bandung menuju Subang ini terguling diduga akibat rem ya...</v>
          </cell>
          <cell r="I9">
            <v>160</v>
          </cell>
          <cell r="J9">
            <v>954</v>
          </cell>
          <cell r="K9" t="str">
            <v>kcm, dmkompastv, folder_news_bulletin, berita kompastv, berita kompas tv, tanjakan emen, kecelakaan di emen</v>
          </cell>
          <cell r="L9">
            <v>107</v>
          </cell>
          <cell r="M9" t="str">
            <v>Video ini tidak tersedia.</v>
          </cell>
          <cell r="N9">
            <v>25</v>
          </cell>
          <cell r="O9" t="str">
            <v>Lagi Kecelakaan di Tanjakan Emen, 12 Orang Luka-luka</v>
          </cell>
          <cell r="P9">
            <v>52</v>
          </cell>
          <cell r="R9">
            <v>0</v>
          </cell>
          <cell r="U9" t="str">
            <v>https://www.youtube.com/watch?v=PWdaKOVqc7w</v>
          </cell>
          <cell r="V9">
            <v>181079</v>
          </cell>
        </row>
        <row r="10">
          <cell r="A10" t="str">
            <v>https://www.youtube.com/watch?v=NmQoSrT_egs</v>
          </cell>
          <cell r="B10" t="str">
            <v>text/html; charset=utf-8</v>
          </cell>
          <cell r="C10">
            <v>200</v>
          </cell>
          <cell r="D10" t="str">
            <v>OK</v>
          </cell>
          <cell r="E10" t="str">
            <v>Skill Egy Di depan Fans Dan media ,jawabn Egy di presconfres ,pengamanan stadion sblm pertandingan - YouTube</v>
          </cell>
          <cell r="F10">
            <v>108</v>
          </cell>
          <cell r="G10">
            <v>922</v>
          </cell>
          <cell r="I10">
            <v>0</v>
          </cell>
          <cell r="J10">
            <v>0</v>
          </cell>
          <cell r="L10">
            <v>0</v>
          </cell>
          <cell r="M10" t="str">
            <v>Video ini tidak tersedia.</v>
          </cell>
          <cell r="N10">
            <v>25</v>
          </cell>
          <cell r="O10" t="str">
            <v>Skill Egy Di depan Fans Dan media ,jawabn Egy di presconfres ,pengamanan stadion sblm pertandingan</v>
          </cell>
          <cell r="P10">
            <v>98</v>
          </cell>
          <cell r="R10">
            <v>0</v>
          </cell>
          <cell r="U10" t="str">
            <v>https://www.youtube.com/watch?v=NmQoSrT_egs</v>
          </cell>
          <cell r="V10">
            <v>183110</v>
          </cell>
        </row>
        <row r="11">
          <cell r="A11" t="str">
            <v>https://www.youtube.com/watch?v=HfipaeZlsv4</v>
          </cell>
          <cell r="B11" t="str">
            <v>text/html; charset=utf-8</v>
          </cell>
          <cell r="C11">
            <v>200</v>
          </cell>
          <cell r="D11" t="str">
            <v>OK</v>
          </cell>
          <cell r="E11" t="str">
            <v>Kalahkan Jepang !!! âš½ Timnas Indonesia U-16 Lolos Final Jenesys Cup 2018 âš½ - YouTube</v>
          </cell>
          <cell r="F11">
            <v>84</v>
          </cell>
          <cell r="G11">
            <v>726</v>
          </cell>
          <cell r="H11" t="str">
            <v>Timnas Indonesia U16 Vs Jepang U16 FT 1-0 Timnas Indonesia berhasil mengalahkan Jepang U15 di semefinal turnamen jenesys cup jepang 2018 dengan skor 1-0 Mela...</v>
          </cell>
          <cell r="I11">
            <v>160</v>
          </cell>
          <cell r="J11">
            <v>988</v>
          </cell>
          <cell r="K11" t="str">
            <v>timnas u16, timnas indonesia, jenesys cup, hasil pertandingan, timnas indonesia u16, indonesia, semifinal jenesys cup 2018, indonesia vs jepang</v>
          </cell>
          <cell r="L11">
            <v>143</v>
          </cell>
          <cell r="M11" t="str">
            <v>Video ini tidak tersedia.</v>
          </cell>
          <cell r="N11">
            <v>25</v>
          </cell>
          <cell r="O11" t="str">
            <v>Kalahkan Jepang !!! âš½ Timnas Indonesia U-16 Lolos Final Jenesys Cup 2018 âš½</v>
          </cell>
          <cell r="P11">
            <v>74</v>
          </cell>
          <cell r="R11">
            <v>0</v>
          </cell>
          <cell r="U11" t="str">
            <v>https://www.youtube.com/watch?v=HfipaeZlsv4</v>
          </cell>
          <cell r="V11">
            <v>186818</v>
          </cell>
        </row>
        <row r="12">
          <cell r="A12" t="str">
            <v>https://www.youtube.com/watch?v=kpgKL2Rm3TE</v>
          </cell>
          <cell r="B12" t="str">
            <v>text/html; charset=utf-8</v>
          </cell>
          <cell r="C12">
            <v>200</v>
          </cell>
          <cell r="D12" t="str">
            <v>OK</v>
          </cell>
          <cell r="E12" t="str">
            <v>JAPAN 0-1 INDONESIA FT âœ“ U-16 JENESYS CUP JEPANG 2018 âœ“ 11/03/2018 - YouTube</v>
          </cell>
          <cell r="F12">
            <v>76</v>
          </cell>
          <cell r="G12">
            <v>734</v>
          </cell>
          <cell r="H12" t="str">
            <v>Kalahkan Tuan Rumah Jepang 1-0, Timnas U-16 Lolos ke Final Jenesys Cap. Timnas Indonesia U-16 asuhan Fakhri Husaini berhasil mengalahkan tim tuan rumah Jepan...</v>
          </cell>
          <cell r="I12">
            <v>160</v>
          </cell>
          <cell r="J12">
            <v>987</v>
          </cell>
          <cell r="L12">
            <v>0</v>
          </cell>
          <cell r="M12" t="str">
            <v>Video ini tidak tersedia.</v>
          </cell>
          <cell r="N12">
            <v>25</v>
          </cell>
          <cell r="O12" t="str">
            <v>JAPAN 0-1 INDONESIA FT âœ“ U-16 JENESYS CUP JEPANG 2018 âœ“ 11/03/2018</v>
          </cell>
          <cell r="P12">
            <v>66</v>
          </cell>
          <cell r="R12">
            <v>0</v>
          </cell>
          <cell r="U12" t="str">
            <v>https://www.youtube.com/watch?v=kpgKL2Rm3TE</v>
          </cell>
          <cell r="V12">
            <v>185941</v>
          </cell>
        </row>
        <row r="13">
          <cell r="A13" t="str">
            <v>https://www.youtube.com/watch?v=7afCjk7pt6Q</v>
          </cell>
          <cell r="B13" t="str">
            <v>text/html; charset=utf-8</v>
          </cell>
          <cell r="C13">
            <v>200</v>
          </cell>
          <cell r="D13" t="str">
            <v>OK</v>
          </cell>
          <cell r="E13" t="str">
            <v>Kesalahan Teknis di indonesia Idol 2018 (kejutan untuk Ghea) - YouTube</v>
          </cell>
          <cell r="F13">
            <v>70</v>
          </cell>
          <cell r="G13">
            <v>586</v>
          </cell>
          <cell r="H13" t="str">
            <v>Spekta Show Top 6 - Indonesian Idol 2018 --Follow-- Facebook : www.facebook.com/indonesianidolofficial/ Instagram : www.instagram.com/indonesianidolid Websit...</v>
          </cell>
          <cell r="I13">
            <v>160</v>
          </cell>
          <cell r="J13">
            <v>954</v>
          </cell>
          <cell r="K13" t="str">
            <v>indonesian idol 2018, Spekta Show Top 6 Spekta 10 indonesian idol indonesian idol spekta 10, indonesian idol hari ini, indonesian ido semalam, indonesian ido...</v>
          </cell>
          <cell r="L13">
            <v>160</v>
          </cell>
          <cell r="M13" t="str">
            <v>Video ini tidak tersedia.</v>
          </cell>
          <cell r="N13">
            <v>25</v>
          </cell>
          <cell r="O13" t="str">
            <v>Kesalahan Teknis di indonesia Idol 2018 (kejutan untuk Ghea)</v>
          </cell>
          <cell r="P13">
            <v>60</v>
          </cell>
          <cell r="R13">
            <v>0</v>
          </cell>
          <cell r="U13" t="str">
            <v>https://www.youtube.com/watch?v=7afCjk7pt6Q</v>
          </cell>
          <cell r="V13">
            <v>185729</v>
          </cell>
        </row>
        <row r="14">
          <cell r="A14" t="str">
            <v>https://www.youtube.com/watch?v=OaZEeE7m3cw</v>
          </cell>
          <cell r="B14" t="str">
            <v>text/html; charset=utf-8</v>
          </cell>
          <cell r="C14">
            <v>200</v>
          </cell>
          <cell r="D14" t="str">
            <v>OK</v>
          </cell>
          <cell r="E14" t="str">
            <v>LIVE HARI INI 11 MARET 2018 Ceramah Terbaru Ust. Abdul Somad, Lc. MA Tentang Keutamaan Sedekah - YouTube</v>
          </cell>
          <cell r="F14">
            <v>104</v>
          </cell>
          <cell r="G14">
            <v>941</v>
          </cell>
          <cell r="H14" t="str">
            <v>LIVE HARI INI 11 MARET 2018 Ceramah Terbaru Ust. Abdul Somad, Lc. MA tentang Keutamaan Sedekah di Mesjid Haqqul Yaqin Bila menurut anda video ini bermanfaat ...</v>
          </cell>
          <cell r="I14">
            <v>160</v>
          </cell>
          <cell r="J14">
            <v>995</v>
          </cell>
          <cell r="L14">
            <v>0</v>
          </cell>
          <cell r="M14" t="str">
            <v>Video ini tidak tersedia.</v>
          </cell>
          <cell r="N14">
            <v>25</v>
          </cell>
          <cell r="O14" t="str">
            <v>LIVE HARI INI 11 MARET 2018 Ceramah Terbaru Ust. Abdul Somad, Lc. MA Tentang Keutamaan Sedekah</v>
          </cell>
          <cell r="P14">
            <v>94</v>
          </cell>
          <cell r="R14">
            <v>0</v>
          </cell>
          <cell r="U14" t="str">
            <v>https://www.youtube.com/watch?v=OaZEeE7m3cw</v>
          </cell>
          <cell r="V14">
            <v>199281</v>
          </cell>
        </row>
        <row r="15">
          <cell r="A15" t="str">
            <v>https://www.youtube.com/watch?v=Ex3tt2ieLUs</v>
          </cell>
          <cell r="B15" t="str">
            <v>text/html; charset=utf-8</v>
          </cell>
          <cell r="C15">
            <v>200</v>
          </cell>
          <cell r="D15" t="str">
            <v>OK</v>
          </cell>
          <cell r="E15" t="str">
            <v>CARA MAKAN SUSHI YANG BENAR ! - YouTube</v>
          </cell>
          <cell r="F15">
            <v>39</v>
          </cell>
          <cell r="G15">
            <v>396</v>
          </cell>
          <cell r="H15" t="str">
            <v>SELAMA INI ANDA MAKAN SUSHINYA SALAH !! ---------------------------------------------------------------------------------------------------------------------...</v>
          </cell>
          <cell r="I15">
            <v>160</v>
          </cell>
          <cell r="J15">
            <v>775</v>
          </cell>
          <cell r="K15" t="str">
            <v>edhozell, edho, zell, edo, zhel, parodi, parody, vlog, vloger, youtuber, indonesia, Indonesia, lucu, cara, makan, sushi, how to eat sushi, cara makan sushi, ...</v>
          </cell>
          <cell r="L15">
            <v>160</v>
          </cell>
          <cell r="M15" t="str">
            <v>Video ini tidak tersedia.</v>
          </cell>
          <cell r="N15">
            <v>25</v>
          </cell>
          <cell r="O15" t="str">
            <v>CARA MAKAN SUSHI YANG BENAR !</v>
          </cell>
          <cell r="P15">
            <v>29</v>
          </cell>
          <cell r="R15">
            <v>0</v>
          </cell>
          <cell r="U15" t="str">
            <v>https://www.youtube.com/watch?v=Ex3tt2ieLUs</v>
          </cell>
          <cell r="V15">
            <v>189183</v>
          </cell>
        </row>
        <row r="16">
          <cell r="A16" t="str">
            <v>https://www.youtube.com/watch?v=eLG4oCYJE0s</v>
          </cell>
          <cell r="B16" t="str">
            <v>text/html; charset=utf-8</v>
          </cell>
          <cell r="C16">
            <v>200</v>
          </cell>
          <cell r="D16" t="str">
            <v>OK</v>
          </cell>
          <cell r="E16" t="str">
            <v>Saat Egy Punya Fans baru di lechia gedansk - YouTube</v>
          </cell>
          <cell r="F16">
            <v>52</v>
          </cell>
          <cell r="G16">
            <v>449</v>
          </cell>
          <cell r="H16" t="str">
            <v>, setelah proses seremonial pada hari Minggu kemarin, Egy dipastikan belum langsung tampil membela Lechia Gdansk. Baik di tim utama maupun di tim junior. Set...</v>
          </cell>
          <cell r="I16">
            <v>160</v>
          </cell>
          <cell r="J16">
            <v>960</v>
          </cell>
          <cell r="K16" t="str">
            <v>#egymaulanavikri#lechiagedansk##resmi#kontrak#ligapolandia#timnas</v>
          </cell>
          <cell r="L16">
            <v>65</v>
          </cell>
          <cell r="M16" t="str">
            <v>Video ini tidak tersedia.</v>
          </cell>
          <cell r="N16">
            <v>25</v>
          </cell>
          <cell r="O16" t="str">
            <v>Saat Egy Punya Fans baru di lechia gedansk</v>
          </cell>
          <cell r="P16">
            <v>42</v>
          </cell>
          <cell r="R16">
            <v>0</v>
          </cell>
          <cell r="U16" t="str">
            <v>https://www.youtube.com/watch?v=eLG4oCYJE0s</v>
          </cell>
          <cell r="V16">
            <v>168870</v>
          </cell>
        </row>
        <row r="17">
          <cell r="A17" t="str">
            <v>https://www.youtube.com/watch?v=ksXE1BR0aS0</v>
          </cell>
          <cell r="B17" t="str">
            <v>text/html; charset=utf-8</v>
          </cell>
          <cell r="C17">
            <v>200</v>
          </cell>
          <cell r="D17" t="str">
            <v>OK</v>
          </cell>
          <cell r="E17" t="str">
            <v>GA BAKAL RUSAK..!! 10 Buatan Manusia Paling Kuat yang Hampir Mustahil Untuk Bisa Dirusak #YtCrash - YouTube</v>
          </cell>
          <cell r="F17">
            <v>107</v>
          </cell>
          <cell r="G17">
            <v>937</v>
          </cell>
          <cell r="H17" t="str">
            <v>#YtCrash - Di dunia ini kata "tidak dapat dihancurkan" sepertinya hanya sebuah fantasi belaka. Dan meskipun tidak ada yang benar-benar tidak bisa dihancurkan...</v>
          </cell>
          <cell r="I17">
            <v>160</v>
          </cell>
          <cell r="J17">
            <v>942</v>
          </cell>
          <cell r="K17" t="str">
            <v>Youtube Crash, YtCrash, Indonesia, aneh tapi nyata, kejadian aneh, Trans TV, Trans 7, On the spot, Terbaru, Trans 7 On the spot Terbaru, On the spot Terbaru ...</v>
          </cell>
          <cell r="L17">
            <v>160</v>
          </cell>
          <cell r="M17" t="str">
            <v>Video ini tidak tersedia.</v>
          </cell>
          <cell r="N17">
            <v>25</v>
          </cell>
          <cell r="O17" t="str">
            <v>GA BAKAL RUSAK..!! 10 Buatan Manusia Paling Kuat yang Hampir Mustahil Untuk Bisa Dirusak #YtCrash</v>
          </cell>
          <cell r="P17">
            <v>97</v>
          </cell>
          <cell r="R17">
            <v>0</v>
          </cell>
          <cell r="U17" t="str">
            <v>https://www.youtube.com/watch?v=ksXE1BR0aS0</v>
          </cell>
          <cell r="V17">
            <v>188081</v>
          </cell>
        </row>
        <row r="18">
          <cell r="A18" t="str">
            <v>https://www.youtube.com/watch?v=mZ76-uOctO8</v>
          </cell>
          <cell r="B18" t="str">
            <v>text/html; charset=utf-8</v>
          </cell>
          <cell r="C18">
            <v>200</v>
          </cell>
          <cell r="D18" t="str">
            <v>OK</v>
          </cell>
          <cell r="E18" t="str">
            <v>Real Madrid vs Eibar 2-1 All Goals &amp; Highlights 10/03/2018 HD - YouTube</v>
          </cell>
          <cell r="F18">
            <v>71</v>
          </cell>
          <cell r="G18">
            <v>591</v>
          </cell>
          <cell r="I18">
            <v>0</v>
          </cell>
          <cell r="J18">
            <v>0</v>
          </cell>
          <cell r="L18">
            <v>0</v>
          </cell>
          <cell r="M18" t="str">
            <v>Video ini tidak tersedia.</v>
          </cell>
          <cell r="N18">
            <v>25</v>
          </cell>
          <cell r="O18" t="str">
            <v>Real Madrid vs Eibar 2-1 All Goals &amp; Highlights 10/03/2018 HD</v>
          </cell>
          <cell r="P18">
            <v>61</v>
          </cell>
          <cell r="R18">
            <v>0</v>
          </cell>
          <cell r="U18" t="str">
            <v>https://www.youtube.com/watch?v=mZ76-uOctO8</v>
          </cell>
          <cell r="V18">
            <v>186708</v>
          </cell>
        </row>
        <row r="19">
          <cell r="A19" t="str">
            <v>https://www.youtube.com/watch?v=j4VzwHG44pU</v>
          </cell>
          <cell r="B19" t="str">
            <v>text/html; charset=utf-8</v>
          </cell>
          <cell r="C19">
            <v>200</v>
          </cell>
          <cell r="D19" t="str">
            <v>OK</v>
          </cell>
          <cell r="E19" t="str">
            <v>MIE TERPEDAS PAKE MALA DARI CHINA Xiao La Guo (Warung Wakaka) - YouTube</v>
          </cell>
          <cell r="F19">
            <v>71</v>
          </cell>
          <cell r="G19">
            <v>686</v>
          </cell>
          <cell r="H19" t="str">
            <v>YOO Tanboys, disini gua nyobain mie pake bumbu mala beneran, Gila enak sih tp bikin lidah gua kebas kaya kebakar loh.. hahah Xia Lao Guo (Warung Wakaka) Alam...</v>
          </cell>
          <cell r="I19">
            <v>160</v>
          </cell>
          <cell r="J19">
            <v>980</v>
          </cell>
          <cell r="K19" t="str">
            <v>MUKBANG INDONESIA, MUKBANG, TANBOYKUN, MIE PEDAS, SAMYANG MALA, MAKAN BANYAK</v>
          </cell>
          <cell r="L19">
            <v>76</v>
          </cell>
          <cell r="M19" t="str">
            <v>Video ini tidak tersedia.</v>
          </cell>
          <cell r="N19">
            <v>25</v>
          </cell>
          <cell r="O19" t="str">
            <v>MIE TERPEDAS PAKE MALA DARI CHINA Xiao La Guo (Warung Wakaka)</v>
          </cell>
          <cell r="P19">
            <v>61</v>
          </cell>
          <cell r="R19">
            <v>0</v>
          </cell>
          <cell r="U19" t="str">
            <v>https://www.youtube.com/watch?v=j4VzwHG44pU</v>
          </cell>
          <cell r="V19">
            <v>201684</v>
          </cell>
        </row>
        <row r="20">
          <cell r="A20" t="str">
            <v>https://www.youtube.com/watch?v=AFYcRZWmVwo</v>
          </cell>
          <cell r="B20" t="str">
            <v>text/html; charset=utf-8</v>
          </cell>
          <cell r="C20">
            <v>200</v>
          </cell>
          <cell r="D20" t="str">
            <v>OK</v>
          </cell>
          <cell r="E20" t="str">
            <v>Marion Jola Tereliminasi, Jodie Langsung Posting Video Ini Di Instagramnya - Indonesian Idol 2018 - YouTube</v>
          </cell>
          <cell r="F20">
            <v>107</v>
          </cell>
          <cell r="G20">
            <v>875</v>
          </cell>
          <cell r="H20" t="str">
            <v>Marion Jola Tereliminasi, Jodie Langsung Posting Video Ini Di Akun Instagramnya - Indonesian Idol 2018 Marion Jola Idol Marion Jola Tereliminasi Bianca Jodie...</v>
          </cell>
          <cell r="I20">
            <v>160</v>
          </cell>
          <cell r="J20">
            <v>928</v>
          </cell>
          <cell r="K20" t="str">
            <v>Marion Jola, Bianca Jodie, Indonesian Idol</v>
          </cell>
          <cell r="L20">
            <v>42</v>
          </cell>
          <cell r="M20" t="str">
            <v>Video ini tidak tersedia.</v>
          </cell>
          <cell r="N20">
            <v>25</v>
          </cell>
          <cell r="O20" t="str">
            <v>Marion Jola Tereliminasi, Jodie Langsung Posting Video Ini Di Instagramnya - Indonesian Idol 2018</v>
          </cell>
          <cell r="P20">
            <v>97</v>
          </cell>
          <cell r="R20">
            <v>0</v>
          </cell>
          <cell r="U20" t="str">
            <v>https://www.youtube.com/watch?v=AFYcRZWmVwo</v>
          </cell>
          <cell r="V20">
            <v>173341</v>
          </cell>
        </row>
        <row r="21">
          <cell r="A21" t="str">
            <v>https://www.youtube.com/watch?v=rgaKD6c7ytw</v>
          </cell>
          <cell r="B21" t="str">
            <v>text/html; charset=utf-8</v>
          </cell>
          <cell r="C21">
            <v>200</v>
          </cell>
          <cell r="D21" t="str">
            <v>OK</v>
          </cell>
          <cell r="E21" t="str">
            <v>Maia Estianty Bicara Kemungkinan Bangkitkan Duo Ratu Bersama Marion Jola - YouTube</v>
          </cell>
          <cell r="F21">
            <v>82</v>
          </cell>
          <cell r="G21">
            <v>717</v>
          </cell>
          <cell r="H21" t="str">
            <v>Saat berkomentar tentang penampilan Marion beberapa waktu lalu, artis musik Maia Estianty sempat ingin merekrut kontestan asal Kupang, NTT ini untuk bergabun...</v>
          </cell>
          <cell r="I21">
            <v>160</v>
          </cell>
          <cell r="J21">
            <v>961</v>
          </cell>
          <cell r="L21">
            <v>0</v>
          </cell>
          <cell r="M21" t="str">
            <v>Video ini tidak tersedia.</v>
          </cell>
          <cell r="N21">
            <v>25</v>
          </cell>
          <cell r="O21" t="str">
            <v>Maia Estianty Bicara Kemungkinan Bangkitkan Duo Ratu Bersama Marion Jola</v>
          </cell>
          <cell r="P21">
            <v>72</v>
          </cell>
          <cell r="R21">
            <v>0</v>
          </cell>
          <cell r="U21" t="str">
            <v>https://www.youtube.com/watch?v=rgaKD6c7ytw</v>
          </cell>
          <cell r="V21">
            <v>173541</v>
          </cell>
        </row>
        <row r="22">
          <cell r="A22" t="str">
            <v>https://www.youtube.com/watch?v=NpKD379eRy8</v>
          </cell>
          <cell r="B22" t="str">
            <v>text/html; charset=utf-8</v>
          </cell>
          <cell r="C22">
            <v>200</v>
          </cell>
          <cell r="D22" t="str">
            <v>OK</v>
          </cell>
          <cell r="E22" t="str">
            <v>ANJI - MENUNGGU KAMU (OST. Jelita Sejuba ) (Official Music Video) - YouTube</v>
          </cell>
          <cell r="F22">
            <v>75</v>
          </cell>
          <cell r="G22">
            <v>653</v>
          </cell>
          <cell r="H22" t="str">
            <v>TURN ON [CC] for Lyric CREDITS : SONG. Producer : William Chow &amp; Krisnawati Composer : Anji Manji Arranger : Ade &amp; Jeje Govinda Cello : Adela Baftutu Cello A...</v>
          </cell>
          <cell r="I22">
            <v>160</v>
          </cell>
          <cell r="J22">
            <v>965</v>
          </cell>
          <cell r="K22" t="str">
            <v>MyMusic, My Music, Music Video, Official Clip, MyMusic Event, MyMusic Update, anji, single, menunggu kamu, official video</v>
          </cell>
          <cell r="L22">
            <v>121</v>
          </cell>
          <cell r="M22" t="str">
            <v>Video ini tidak tersedia.</v>
          </cell>
          <cell r="N22">
            <v>25</v>
          </cell>
          <cell r="O22" t="str">
            <v>ANJI - MENUNGGU KAMU (OST. Jelita Sejuba ) (Official Music Video)</v>
          </cell>
          <cell r="P22">
            <v>65</v>
          </cell>
          <cell r="Q22" t="str">
            <v>Transkripsi</v>
          </cell>
          <cell r="R22">
            <v>11</v>
          </cell>
          <cell r="U22" t="str">
            <v>https://www.youtube.com/watch?v=NpKD379eRy8</v>
          </cell>
          <cell r="V22">
            <v>212589</v>
          </cell>
        </row>
        <row r="23">
          <cell r="A23" t="str">
            <v>https://www.youtube.com/watch?v=EgbtqAG95-c</v>
          </cell>
          <cell r="B23" t="str">
            <v>text/html; charset=utf-8</v>
          </cell>
          <cell r="C23">
            <v>200</v>
          </cell>
          <cell r="D23" t="str">
            <v>OK</v>
          </cell>
          <cell r="E23" t="str">
            <v>Egy Pamer Skill Pertama Kali di Depan Publik Lechia Gdansk, Pemain Juniornya Terkesan - YouTube</v>
          </cell>
          <cell r="F23">
            <v>95</v>
          </cell>
          <cell r="G23">
            <v>813</v>
          </cell>
          <cell r="H23" t="str">
            <v>Egy Maulana vikri sudah resmi menjadi pemain Lechia Gdansk Polandia. Ia mengenakan nomor punggung 10 yang dikenal sebagai nomor keramat. Uniknya lagi nomor i...</v>
          </cell>
          <cell r="I23">
            <v>160</v>
          </cell>
          <cell r="J23">
            <v>986</v>
          </cell>
          <cell r="K23" t="str">
            <v>Egy maulana vikri, egy mv, pamer, skill, goal, dribbling, passing, juggling, kontrak, lechia gdansk, energa Stadium, pemain muda, wonderkid, Timnas Indonesia...</v>
          </cell>
          <cell r="L23">
            <v>160</v>
          </cell>
          <cell r="M23" t="str">
            <v>Video ini tidak tersedia.</v>
          </cell>
          <cell r="N23">
            <v>25</v>
          </cell>
          <cell r="O23" t="str">
            <v>Egy Pamer Skill Pertama Kali di Depan Publik Lechia Gdansk, Pemain Juniornya Terkesan</v>
          </cell>
          <cell r="P23">
            <v>85</v>
          </cell>
          <cell r="R23">
            <v>0</v>
          </cell>
          <cell r="U23" t="str">
            <v>https://www.youtube.com/watch?v=EgbtqAG95-c</v>
          </cell>
          <cell r="V23">
            <v>185053</v>
          </cell>
        </row>
        <row r="24">
          <cell r="A24" t="str">
            <v>https://www.youtube.com/watch?v=XvKkFmmZeOE</v>
          </cell>
          <cell r="B24" t="str">
            <v>text/html; charset=utf-8</v>
          </cell>
          <cell r="C24">
            <v>200</v>
          </cell>
          <cell r="D24" t="str">
            <v>OK</v>
          </cell>
          <cell r="E24" t="str">
            <v>YOUTUBE OSCAR 2018 - YouTube</v>
          </cell>
          <cell r="F24">
            <v>28</v>
          </cell>
          <cell r="G24">
            <v>291</v>
          </cell>
          <cell r="H24" t="str">
            <v>Sebuah parodi Oscar untuk mengapresiasi Youtube Indonesia di tahun 2017, siapakah Youtuber Indonesia terbaik? Follow our Tim2one life on: YOUTUBE: https://ww...</v>
          </cell>
          <cell r="I24">
            <v>160</v>
          </cell>
          <cell r="J24">
            <v>967</v>
          </cell>
          <cell r="K24" t="str">
            <v>Chandraliow, Tommylimmm, Tim2one, Roasting Youtube Indonesia, Roast Youtube Indonesia, Youtuber Oscar 2018, Youtube Indonesia Oscar, Oscar 2018 Parody, Indon...</v>
          </cell>
          <cell r="L24">
            <v>160</v>
          </cell>
          <cell r="M24" t="str">
            <v>Video ini tidak tersedia.</v>
          </cell>
          <cell r="N24">
            <v>25</v>
          </cell>
          <cell r="O24" t="str">
            <v>YOUTUBE OSCAR 2018</v>
          </cell>
          <cell r="P24">
            <v>18</v>
          </cell>
          <cell r="R24">
            <v>0</v>
          </cell>
          <cell r="U24" t="str">
            <v>https://www.youtube.com/watch?v=XvKkFmmZeOE</v>
          </cell>
          <cell r="V24">
            <v>195757</v>
          </cell>
        </row>
        <row r="25">
          <cell r="A25" t="str">
            <v>https://www.youtube.com/watch?v=xM_voibIoR8</v>
          </cell>
          <cell r="B25" t="str">
            <v>text/html; charset=utf-8</v>
          </cell>
          <cell r="C25">
            <v>200</v>
          </cell>
          <cell r="D25" t="str">
            <v>OK</v>
          </cell>
          <cell r="E25" t="str">
            <v>EDAN -- !!! DU3L SAMA GENDRUWO DIATAS POHON BAMBU Live Dsn SUMBUL KLAMPOK SINGOSARI || PART 5 - YouTube</v>
          </cell>
          <cell r="F25">
            <v>103</v>
          </cell>
          <cell r="G25">
            <v>1038</v>
          </cell>
          <cell r="H25" t="str">
            <v>AMPEL CONDRO REJO full HD (PART 1 - 9) Live Dsn SUMBUL KLAMPOK SINGOSARI 5 MAR 2018 ==================================== https://www.youtube.com/playlist?lis...</v>
          </cell>
          <cell r="I25">
            <v>160</v>
          </cell>
          <cell r="J25">
            <v>1111</v>
          </cell>
          <cell r="K25" t="str">
            <v>ACR, LION BOYS, AMPEL CONDRO REJO, SENI, JARANAN, KIDAL, KIDALAN, KALAP, KALAPAN, TERBARU, DOR, UNIK, KEREN, KERAS, JARAN KEPANG, KUDA, LUMPING, KEPANG, EXTR...</v>
          </cell>
          <cell r="L25">
            <v>160</v>
          </cell>
          <cell r="M25" t="str">
            <v>Video ini tidak tersedia.</v>
          </cell>
          <cell r="N25">
            <v>25</v>
          </cell>
          <cell r="O25" t="str">
            <v>EDAN -- !!! DU3L SAMA GENDRUWO DIATAS POHON BAMBU Live Dsn SUMBUL KLAMPOK SINGOSARI || PART 5</v>
          </cell>
          <cell r="P25">
            <v>93</v>
          </cell>
          <cell r="R25">
            <v>0</v>
          </cell>
          <cell r="U25" t="str">
            <v>https://www.youtube.com/watch?v=xM_voibIoR8</v>
          </cell>
          <cell r="V25">
            <v>195699</v>
          </cell>
        </row>
        <row r="26">
          <cell r="A26" t="str">
            <v>https://www.youtube.com/watch?v=CzGi8jhg2uA</v>
          </cell>
          <cell r="B26" t="str">
            <v>text/html; charset=utf-8</v>
          </cell>
          <cell r="C26">
            <v>200</v>
          </cell>
          <cell r="D26" t="str">
            <v>OK</v>
          </cell>
          <cell r="E26" t="str">
            <v>NASSAR MENANGIS Lihat Mahania, Juara Prov. Bali, Nyanyi Anak yang Malang | LIDA Top 34 - YouTube</v>
          </cell>
          <cell r="F26">
            <v>96</v>
          </cell>
          <cell r="G26">
            <v>850</v>
          </cell>
          <cell r="H26" t="str">
            <v>Penampilan MAHANIA Juara Provinsi BALI menyanyikan lagu ANAK YANG MALANG Dukung dan Pilih Dutamu, dengan Cara Ketik : LIDA (spasi) Nama Duta, Kirim ke 97288....</v>
          </cell>
          <cell r="I26">
            <v>160</v>
          </cell>
          <cell r="J26">
            <v>1025</v>
          </cell>
          <cell r="K26" t="str">
            <v>indosiar, dangdut, liga dangdut indonesia, lida, mahania bali, anak yang malang, mahania anak yang malang</v>
          </cell>
          <cell r="L26">
            <v>105</v>
          </cell>
          <cell r="M26" t="str">
            <v>Video ini tidak tersedia.</v>
          </cell>
          <cell r="N26">
            <v>25</v>
          </cell>
          <cell r="O26" t="str">
            <v>NASSAR MENANGIS Lihat Mahania, Juara Prov. Bali, Nyanyi Anak yang Malang | LIDA Top 34</v>
          </cell>
          <cell r="P26">
            <v>86</v>
          </cell>
          <cell r="R26">
            <v>0</v>
          </cell>
          <cell r="U26" t="str">
            <v>https://www.youtube.com/watch?v=CzGi8jhg2uA</v>
          </cell>
          <cell r="V26">
            <v>175539</v>
          </cell>
        </row>
        <row r="27">
          <cell r="A27" t="str">
            <v>https://www.youtube.com/watch?v=YCt1iIvMjiw</v>
          </cell>
          <cell r="B27" t="str">
            <v>text/html; charset=utf-8</v>
          </cell>
          <cell r="C27">
            <v>200</v>
          </cell>
          <cell r="D27" t="str">
            <v>OK</v>
          </cell>
          <cell r="E27" t="str">
            <v>[ FULL VIDEO ] Glen datang, Ghea nangis dikasih surprise di Meet and Greet - YouTube</v>
          </cell>
          <cell r="F27">
            <v>84</v>
          </cell>
          <cell r="G27">
            <v>707</v>
          </cell>
          <cell r="H27" t="str">
            <v>Full video Ghea dikasih kejutan ulang tahunnya di acara Meet and Greet Idol 2018, Summarecon Mall Serpong. 10 Maret 2018 Glen, Billy dan Gabe pun ikut meraya...</v>
          </cell>
          <cell r="I27">
            <v>160</v>
          </cell>
          <cell r="J27">
            <v>961</v>
          </cell>
          <cell r="K27" t="str">
            <v>Ghea, Ghea Ultah, Ghea Indrawari, Ghea Glen, Meet and Greet, Ghea nangis dikasih surprise, Ghea Pacaran, Ghea Abdul, Indonesian Idol, Jodie tidak datang, Jod...</v>
          </cell>
          <cell r="L27">
            <v>160</v>
          </cell>
          <cell r="M27" t="str">
            <v>Video ini tidak tersedia.</v>
          </cell>
          <cell r="N27">
            <v>25</v>
          </cell>
          <cell r="O27" t="str">
            <v>[ FULL VIDEO ] Glen datang, Ghea nangis dikasih surprise di Meet and Greet</v>
          </cell>
          <cell r="P27">
            <v>74</v>
          </cell>
          <cell r="R27">
            <v>0</v>
          </cell>
          <cell r="U27" t="str">
            <v>https://www.youtube.com/watch?v=YCt1iIvMjiw</v>
          </cell>
          <cell r="V27">
            <v>181062</v>
          </cell>
        </row>
        <row r="28">
          <cell r="A28" t="str">
            <v>https://www.youtube.com/watch?v=czBRCs4cZ-w</v>
          </cell>
          <cell r="B28" t="str">
            <v>text/html; charset=utf-8</v>
          </cell>
          <cell r="C28">
            <v>200</v>
          </cell>
          <cell r="D28" t="str">
            <v>OK</v>
          </cell>
          <cell r="E28" t="str">
            <v>Wow! Egy Maulana Vikri jadi sorotan media Eropa &amp; warga Polandia, setelah gabung klub Lechia Gdanks - YouTube</v>
          </cell>
          <cell r="F28">
            <v>109</v>
          </cell>
          <cell r="G28">
            <v>931</v>
          </cell>
          <cell r="H28" t="str">
            <v>Lihat juga ðŸ‘‰ 50 Skill Terbaik Egy Maulana Vikri yg memikat klub Polandia Lechia Gdanks https://m.youtube.com/watch?v=lkz5nEZbnLI Baru tiba di Polandia.. Egy ...</v>
          </cell>
          <cell r="I28">
            <v>161</v>
          </cell>
          <cell r="J28">
            <v>957</v>
          </cell>
          <cell r="K28" t="str">
            <v>Timnas Indonesia, Timnas Indonesia U23, Timnas Indonesia U19, Egy Maulana Vikri, klub Eropa, Egy Maulana Vikri klub polandia</v>
          </cell>
          <cell r="L28">
            <v>124</v>
          </cell>
          <cell r="M28" t="str">
            <v>Video ini tidak tersedia.</v>
          </cell>
          <cell r="N28">
            <v>25</v>
          </cell>
          <cell r="O28" t="str">
            <v>Wow! Egy Maulana Vikri jadi sorotan media Eropa &amp; warga Polandia, setelah gabung klub Lechia Gdanks</v>
          </cell>
          <cell r="P28">
            <v>99</v>
          </cell>
          <cell r="R28">
            <v>0</v>
          </cell>
          <cell r="U28" t="str">
            <v>https://www.youtube.com/watch?v=czBRCs4cZ-w</v>
          </cell>
          <cell r="V28">
            <v>186625</v>
          </cell>
        </row>
        <row r="29">
          <cell r="A29" t="str">
            <v>https://www.youtube.com/watch?v=F6pjByrn9l4</v>
          </cell>
          <cell r="B29" t="str">
            <v>text/html; charset=utf-8</v>
          </cell>
          <cell r="C29">
            <v>200</v>
          </cell>
          <cell r="D29" t="str">
            <v>OK</v>
          </cell>
          <cell r="E29" t="str">
            <v>DADY, KOMENTATOR MOTOGP CILIK | HITAM PUTIH (06/03/18) 2-4 - YouTube</v>
          </cell>
          <cell r="F29">
            <v>68</v>
          </cell>
          <cell r="G29">
            <v>659</v>
          </cell>
          <cell r="H29" t="str">
            <v>HITAM PUTIH, 6 Maret 2018 PART 1 : https://youtu.be/MkJtgb8LzVI PART 2 : https://youtu.be/F6pjByrn9l4 PART 3 : https://youtu.be/CBJ1jc_kFNM PART 4 : https://...</v>
          </cell>
          <cell r="I29">
            <v>160</v>
          </cell>
          <cell r="J29">
            <v>973</v>
          </cell>
          <cell r="K29" t="str">
            <v>TRANS7, HITAM PUTIH, HITAM PUTIH TERBARU, HITAM PUTIH TRANS7, HITAM PUTIH MARET 2018, DEDDY CORBUZIER, CHIKA JESSICA, INSPIRASI, HITAM PUTIH HARI INI, HITAM ...</v>
          </cell>
          <cell r="L29">
            <v>160</v>
          </cell>
          <cell r="M29" t="str">
            <v>Video ini tidak tersedia.</v>
          </cell>
          <cell r="N29">
            <v>25</v>
          </cell>
          <cell r="O29" t="str">
            <v>DADY, KOMENTATOR MOTOGP CILIK | HITAM PUTIH (06/03/18) 2-4</v>
          </cell>
          <cell r="P29">
            <v>58</v>
          </cell>
          <cell r="R29">
            <v>0</v>
          </cell>
          <cell r="U29" t="str">
            <v>https://www.youtube.com/watch?v=F6pjByrn9l4</v>
          </cell>
          <cell r="V29">
            <v>192943</v>
          </cell>
        </row>
        <row r="30">
          <cell r="A30" t="str">
            <v>https://www.youtube.com/watch?v=raNOZ98igIE</v>
          </cell>
          <cell r="B30" t="str">
            <v>text/html; charset=utf-8</v>
          </cell>
          <cell r="C30">
            <v>200</v>
          </cell>
          <cell r="D30" t="str">
            <v>OK</v>
          </cell>
          <cell r="E30" t="str">
            <v>MARIA - NEVER ENOUGH (Loren Allred) - Spekta Show Top 7 - Indonesian Idol 2018 - YouTube</v>
          </cell>
          <cell r="F30">
            <v>88</v>
          </cell>
          <cell r="G30">
            <v>773</v>
          </cell>
          <cell r="H30" t="str">
            <v>Hi IDOL LOVERS, Dukung FINALIS IDOL , dengan VOTE Sebanyak Mungkin!! SMS VOTE: Ketik : MARIA Kirim ke 95151 *tarif Rp 2.200/SMS, sudah termasuk Pajak ONLINE ...</v>
          </cell>
          <cell r="I30">
            <v>160</v>
          </cell>
          <cell r="J30">
            <v>1031</v>
          </cell>
          <cell r="K30" t="str">
            <v>indonesian, idol, season, 09, tv, television, RCTI, host, daniel, mananta, judges, ari, lasso, maia, estianty, judika, sihotang, bunga, citra, lestari, arman...</v>
          </cell>
          <cell r="L30">
            <v>160</v>
          </cell>
          <cell r="M30" t="str">
            <v>Video ini tidak tersedia.</v>
          </cell>
          <cell r="N30">
            <v>25</v>
          </cell>
          <cell r="O30" t="str">
            <v>MARIA - NEVER ENOUGH (Loren Allred) - Spekta Show Top 7 - Indonesian Idol 2018</v>
          </cell>
          <cell r="P30">
            <v>78</v>
          </cell>
          <cell r="Q30" t="str">
            <v>Transkripsi</v>
          </cell>
          <cell r="R30">
            <v>11</v>
          </cell>
          <cell r="U30" t="str">
            <v>https://www.youtube.com/watch?v=raNOZ98igIE</v>
          </cell>
          <cell r="V30">
            <v>204625</v>
          </cell>
        </row>
        <row r="31">
          <cell r="A31" t="str">
            <v>https://www.youtube.com/watch?v=Dsf8ozq6i58</v>
          </cell>
          <cell r="B31" t="str">
            <v>text/html; charset=utf-8</v>
          </cell>
          <cell r="C31">
            <v>200</v>
          </cell>
          <cell r="D31" t="str">
            <v>OK</v>
          </cell>
          <cell r="E31" t="str">
            <v>Gimana Dalemnya? 7 Hotel Termurah dan Terunik yang Bikin Penasaran - YouTube</v>
          </cell>
          <cell r="F31">
            <v>76</v>
          </cell>
          <cell r="G31">
            <v>673</v>
          </cell>
          <cell r="H31" t="str">
            <v>Coba bayangkan gimana bentuk dan interior dari hotel yang untuk menginap semalamnya hanya butuh kocek Rp 4000 aja! waaah pastinya bikin penasaran yaaa, gak c...</v>
          </cell>
          <cell r="I31">
            <v>160</v>
          </cell>
          <cell r="J31">
            <v>980</v>
          </cell>
          <cell r="K31" t="str">
            <v>hotel, hotel termurah, hotel terunik, hotel unik, hotel kapsul</v>
          </cell>
          <cell r="L31">
            <v>62</v>
          </cell>
          <cell r="M31" t="str">
            <v>Video ini tidak tersedia.</v>
          </cell>
          <cell r="N31">
            <v>25</v>
          </cell>
          <cell r="O31" t="str">
            <v>Gimana Dalemnya? 7 Hotel Termurah dan Terunik yang Bikin Penasaran</v>
          </cell>
          <cell r="P31">
            <v>66</v>
          </cell>
          <cell r="R31">
            <v>0</v>
          </cell>
          <cell r="U31" t="str">
            <v>https://www.youtube.com/watch?v=Dsf8ozq6i58</v>
          </cell>
          <cell r="V31">
            <v>187433</v>
          </cell>
        </row>
        <row r="32">
          <cell r="A32" t="str">
            <v>https://www.youtube.com/watch?v=GnJLRqYrTpo</v>
          </cell>
          <cell r="B32" t="str">
            <v>text/html; charset=utf-8</v>
          </cell>
          <cell r="C32">
            <v>200</v>
          </cell>
          <cell r="D32" t="str">
            <v>OK</v>
          </cell>
          <cell r="E32" t="str">
            <v>Indonesia u 16 vs vietnam u 16 | turnamen jenesys 2018 - YouTube</v>
          </cell>
          <cell r="F32">
            <v>64</v>
          </cell>
          <cell r="G32">
            <v>539</v>
          </cell>
          <cell r="H32" t="str">
            <v>indonesi u 16 vs vietnam u 16</v>
          </cell>
          <cell r="I32">
            <v>29</v>
          </cell>
          <cell r="J32">
            <v>170</v>
          </cell>
          <cell r="K32" t="str">
            <v>indonesia u 16 vs vietnam u 16</v>
          </cell>
          <cell r="L32">
            <v>30</v>
          </cell>
          <cell r="M32" t="str">
            <v>Video ini tidak tersedia.</v>
          </cell>
          <cell r="N32">
            <v>25</v>
          </cell>
          <cell r="O32" t="str">
            <v>Indonesia u 16 vs vietnam u 16 | turnamen jenesys 2018</v>
          </cell>
          <cell r="P32">
            <v>54</v>
          </cell>
          <cell r="R32">
            <v>0</v>
          </cell>
          <cell r="U32" t="str">
            <v>https://www.youtube.com/watch?v=GnJLRqYrTpo</v>
          </cell>
          <cell r="V32">
            <v>180802</v>
          </cell>
        </row>
        <row r="33">
          <cell r="A33" t="str">
            <v>https://www.youtube.com/watch?v=L_18bljxdtc</v>
          </cell>
          <cell r="B33" t="str">
            <v>text/html; charset=utf-8</v>
          </cell>
          <cell r="C33">
            <v>200</v>
          </cell>
          <cell r="D33" t="str">
            <v>OK</v>
          </cell>
          <cell r="E33" t="str">
            <v>Terbongkar..asal muasal kekuatan indigo Roy Kiyosi.....yang tampil di acara karma antv. - YouTube</v>
          </cell>
          <cell r="F33">
            <v>97</v>
          </cell>
          <cell r="G33">
            <v>792</v>
          </cell>
          <cell r="H33" t="str">
            <v>Terbongkar..asal muasal kekuatan indigo Roy Kiyosi.....yang tampil di acara karma antv.Terbongkar..asal muasal kekuatan indigo Roy Kiyosi.....yang tampil di ...</v>
          </cell>
          <cell r="I33">
            <v>160</v>
          </cell>
          <cell r="J33">
            <v>933</v>
          </cell>
          <cell r="L33">
            <v>0</v>
          </cell>
          <cell r="M33" t="str">
            <v>Video ini tidak tersedia.</v>
          </cell>
          <cell r="N33">
            <v>25</v>
          </cell>
          <cell r="O33" t="str">
            <v>Terbongkar..asal muasal kekuatan indigo Roy Kiyosi.....yang tampil di acara karma antv.</v>
          </cell>
          <cell r="P33">
            <v>87</v>
          </cell>
          <cell r="R33">
            <v>0</v>
          </cell>
          <cell r="U33" t="str">
            <v>https://www.youtube.com/watch?v=L_18bljxdtc</v>
          </cell>
          <cell r="V33">
            <v>179989</v>
          </cell>
        </row>
        <row r="34">
          <cell r="A34" t="str">
            <v>https://www.youtube.com/watch?v=Gkjjll95OwQ</v>
          </cell>
          <cell r="B34" t="str">
            <v>text/html; charset=utf-8</v>
          </cell>
          <cell r="C34">
            <v>200</v>
          </cell>
          <cell r="D34" t="str">
            <v>OK</v>
          </cell>
          <cell r="E34" t="str">
            <v>ROY KIYOSHI - DEDDY CORBUZIER !! PARANORMAL (INDIGO) VS MASTER MENTALIS INDONESIA - YouTube</v>
          </cell>
          <cell r="F34">
            <v>91</v>
          </cell>
          <cell r="G34">
            <v>921</v>
          </cell>
          <cell r="H34" t="str">
            <v>ROY KIYOSHI BEBERKAN RAHASIANYA PADA DEDDY CORBUIZER... HITAM PUTIH ROY KIYOSHI &amp; KELUARGA... KEHEBATAN ROY KIYOSHI....</v>
          </cell>
          <cell r="I34">
            <v>119</v>
          </cell>
          <cell r="J34">
            <v>886</v>
          </cell>
          <cell r="K34" t="str">
            <v>populer, fakta, unik, aneh, MISTERI, kompilasi, trending, indonesia, on the spot, Most Video, most, MISTERIUS, INDIGO, KEMAMPUAN, PARANORMAL, PENAMPAKAN, KAR...</v>
          </cell>
          <cell r="L34">
            <v>160</v>
          </cell>
          <cell r="M34" t="str">
            <v>Video ini tidak tersedia.</v>
          </cell>
          <cell r="N34">
            <v>25</v>
          </cell>
          <cell r="O34" t="str">
            <v>ROY KIYOSHI - DEDDY CORBUZIER !! PARANORMAL (INDIGO) VS MASTER MENTALIS INDONESIA</v>
          </cell>
          <cell r="P34">
            <v>81</v>
          </cell>
          <cell r="R34">
            <v>0</v>
          </cell>
          <cell r="U34" t="str">
            <v>https://www.youtube.com/watch?v=Gkjjll95OwQ</v>
          </cell>
          <cell r="V34">
            <v>173911</v>
          </cell>
        </row>
        <row r="35">
          <cell r="A35" t="str">
            <v>https://www.youtube.com/watch?v=DJ95996BCAU</v>
          </cell>
          <cell r="B35" t="str">
            <v>text/html; charset=utf-8</v>
          </cell>
          <cell r="C35">
            <v>200</v>
          </cell>
          <cell r="D35" t="str">
            <v>OK</v>
          </cell>
          <cell r="E35" t="str">
            <v>UNBOXING SAMSUNG GALAXY S9+ INDONESIA! - YouTube</v>
          </cell>
          <cell r="F35">
            <v>48</v>
          </cell>
          <cell r="G35">
            <v>498</v>
          </cell>
          <cell r="H35" t="str">
            <v>Yeah. Instagram GadgetIn: https://www.instagram.com/gadgetins/ Twitter GadgetIn: https://twitter.com/DGadgetIn Facebook GadgetIn: https://www.facebook.com/Dg...</v>
          </cell>
          <cell r="I35">
            <v>160</v>
          </cell>
          <cell r="J35">
            <v>967</v>
          </cell>
          <cell r="L35">
            <v>0</v>
          </cell>
          <cell r="M35" t="str">
            <v>Video ini tidak tersedia.</v>
          </cell>
          <cell r="N35">
            <v>25</v>
          </cell>
          <cell r="O35" t="str">
            <v>UNBOXING SAMSUNG GALAXY S9+ INDONESIA!</v>
          </cell>
          <cell r="P35">
            <v>38</v>
          </cell>
          <cell r="R35">
            <v>0</v>
          </cell>
          <cell r="U35" t="str">
            <v>https://www.youtube.com/watch?v=DJ95996BCAU</v>
          </cell>
          <cell r="V35">
            <v>193718</v>
          </cell>
        </row>
        <row r="36">
          <cell r="A36" t="str">
            <v>https://www.youtube.com/watch?v=scQQtGk722Y</v>
          </cell>
          <cell r="B36" t="str">
            <v>text/html; charset=utf-8</v>
          </cell>
          <cell r="C36">
            <v>200</v>
          </cell>
          <cell r="D36" t="str">
            <v>OK</v>
          </cell>
          <cell r="E36" t="str">
            <v>Kitaro ditawar Pak Jokowi Hingga Seharga 600jt, Pemilik Burung Kaget - YouTube</v>
          </cell>
          <cell r="F36">
            <v>78</v>
          </cell>
          <cell r="G36">
            <v>657</v>
          </cell>
          <cell r="H36" t="str">
            <v>Kitaro adalah nama burung Murai batu kecil yang mendapat juara 1 pada Festival Kicau Burung Piala Presiden yang digelar di Kebun raya Bogor Jawa Barat. Behas...</v>
          </cell>
          <cell r="I36">
            <v>160</v>
          </cell>
          <cell r="J36">
            <v>958</v>
          </cell>
          <cell r="K36" t="str">
            <v>Kitaro, Burung Murai Batu, Festival Burung, Piala Presiden, Jokowi</v>
          </cell>
          <cell r="L36">
            <v>66</v>
          </cell>
          <cell r="M36" t="str">
            <v>Video ini tidak tersedia.</v>
          </cell>
          <cell r="N36">
            <v>25</v>
          </cell>
          <cell r="O36" t="str">
            <v>Kitaro ditawar Pak Jokowi Hingga Seharga 600jt, Pemilik Burung Kaget</v>
          </cell>
          <cell r="P36">
            <v>68</v>
          </cell>
          <cell r="R36">
            <v>0</v>
          </cell>
          <cell r="U36" t="str">
            <v>https://www.youtube.com/watch?v=scQQtGk722Y</v>
          </cell>
          <cell r="V36">
            <v>185659</v>
          </cell>
        </row>
        <row r="37">
          <cell r="A37" t="str">
            <v>https://www.youtube.com/watch?v=hfhwrThMu0k</v>
          </cell>
          <cell r="B37" t="str">
            <v>text/html; charset=utf-8</v>
          </cell>
          <cell r="C37">
            <v>200</v>
          </cell>
          <cell r="D37" t="str">
            <v>OK</v>
          </cell>
          <cell r="E37" t="str">
            <v>Timnas Indonesia JUARA - Hasil Lengkap FINAL dan 3rd Place Jenesys Cup 2018 - YouTube</v>
          </cell>
          <cell r="F37">
            <v>85</v>
          </cell>
          <cell r="G37">
            <v>747</v>
          </cell>
          <cell r="H37" t="str">
            <v>Timnas Indonesia JUARA - Hasil Lengkap FINAL dan 3rd Place Jenesys Cup 2018</v>
          </cell>
          <cell r="I37">
            <v>75</v>
          </cell>
          <cell r="J37">
            <v>476</v>
          </cell>
          <cell r="L37">
            <v>0</v>
          </cell>
          <cell r="M37" t="str">
            <v>Video ini tidak tersedia.</v>
          </cell>
          <cell r="N37">
            <v>25</v>
          </cell>
          <cell r="O37" t="str">
            <v>Timnas Indonesia JUARA - Hasil Lengkap FINAL dan 3rd Place Jenesys Cup 2018</v>
          </cell>
          <cell r="P37">
            <v>75</v>
          </cell>
          <cell r="R37">
            <v>0</v>
          </cell>
          <cell r="U37" t="str">
            <v>https://www.youtube.com/watch?v=hfhwrThMu0k</v>
          </cell>
          <cell r="V37">
            <v>183733</v>
          </cell>
        </row>
        <row r="38">
          <cell r="A38" t="str">
            <v>https://www.youtube.com/watch?v=AyIprZxmDIs</v>
          </cell>
          <cell r="B38" t="str">
            <v>text/html; charset=utf-8</v>
          </cell>
          <cell r="C38">
            <v>200</v>
          </cell>
          <cell r="D38" t="str">
            <v>OK</v>
          </cell>
          <cell r="E38" t="str">
            <v>Egy Maulana Vikri saat Menyaksikan Laga Lechia Gdansk vs Legia Warszawa - YouTube</v>
          </cell>
          <cell r="F38">
            <v>81</v>
          </cell>
          <cell r="G38">
            <v>713</v>
          </cell>
          <cell r="H38" t="str">
            <v>Egy Maulana Vikri Menyaksikan Laga Lechia Gdansk vs Legia Warszawa Klub baru Egy maulana vikri kalah lagi , pertandingan ini di saksikan langsung oleh egy. s...</v>
          </cell>
          <cell r="I38">
            <v>160</v>
          </cell>
          <cell r="J38">
            <v>959</v>
          </cell>
          <cell r="K38" t="str">
            <v>egy maulana vikri, legia gdansk, polandia, liga eropa, legia warszawa, timnas indonesia</v>
          </cell>
          <cell r="L38">
            <v>87</v>
          </cell>
          <cell r="M38" t="str">
            <v>Video ini tidak tersedia.</v>
          </cell>
          <cell r="N38">
            <v>25</v>
          </cell>
          <cell r="O38" t="str">
            <v>Egy Maulana Vikri saat Menyaksikan Laga Lechia Gdansk vs Legia Warszawa</v>
          </cell>
          <cell r="P38">
            <v>71</v>
          </cell>
          <cell r="Q38" t="str">
            <v>Transkripsi</v>
          </cell>
          <cell r="R38">
            <v>11</v>
          </cell>
          <cell r="U38" t="str">
            <v>https://www.youtube.com/watch?v=AyIprZxmDIs</v>
          </cell>
          <cell r="V38">
            <v>177852</v>
          </cell>
        </row>
        <row r="39">
          <cell r="A39" t="str">
            <v>https://www.youtube.com/watch?v=61EqccXkNwg</v>
          </cell>
          <cell r="B39" t="str">
            <v>text/html; charset=utf-8</v>
          </cell>
          <cell r="C39">
            <v>200</v>
          </cell>
          <cell r="D39" t="str">
            <v>OK</v>
          </cell>
          <cell r="E39" t="str">
            <v>GUNANYA APA COBA..?! Inilah 35 Hal Paling Tidak Berguna yang Pernah Dibuat Oleh Manusia! - YouTube</v>
          </cell>
          <cell r="F39">
            <v>98</v>
          </cell>
          <cell r="G39">
            <v>865</v>
          </cell>
          <cell r="H39" t="str">
            <v>Cobain yuk isi survey disini! Bisa dapetin free cash dan giftcard dari opinion world loh! Click disini ya ðŸ‘‰ http://9nl.es/CalonSarjana ðŸ‘ˆ #sponsor For copyrig...</v>
          </cell>
          <cell r="I39">
            <v>162</v>
          </cell>
          <cell r="J39">
            <v>897</v>
          </cell>
          <cell r="K39" t="str">
            <v>Calon Sarjana, Misteri, Aneh tapi nyata, kejadian aneh, On the Spot, Trans 7, viral, fakta, rahasia, tersembunyi, CCTV, Video Aneh, Video Unik, Terbaru</v>
          </cell>
          <cell r="L39">
            <v>151</v>
          </cell>
          <cell r="M39" t="str">
            <v>Video ini tidak tersedia.</v>
          </cell>
          <cell r="N39">
            <v>25</v>
          </cell>
          <cell r="O39" t="str">
            <v>GUNANYA APA COBA..?! Inilah 35 Hal Paling Tidak Berguna yang Pernah Dibuat Oleh Manusia!</v>
          </cell>
          <cell r="P39">
            <v>88</v>
          </cell>
          <cell r="R39">
            <v>0</v>
          </cell>
          <cell r="U39" t="str">
            <v>https://www.youtube.com/watch?v=61EqccXkNwg</v>
          </cell>
          <cell r="V39">
            <v>192001</v>
          </cell>
        </row>
        <row r="40">
          <cell r="A40" t="str">
            <v>https://www.youtube.com/watch?v=PLVS8P5G8K0</v>
          </cell>
          <cell r="B40" t="str">
            <v>text/html; charset=utf-8</v>
          </cell>
          <cell r="C40">
            <v>200</v>
          </cell>
          <cell r="D40" t="str">
            <v>OK</v>
          </cell>
          <cell r="E40" t="str">
            <v>BAJINDUL PENSIUN - YouTube</v>
          </cell>
          <cell r="F40">
            <v>26</v>
          </cell>
          <cell r="G40">
            <v>259</v>
          </cell>
          <cell r="H40" t="str">
            <v>SEMOGA VIDEO INI DAPAT MENAMBAWA PENGETAHUAN KALIAN SEMUA GES,, SMNGAT GOOD LUCK YAA GESSS,,,, KONTAK PERSONS :GOKILABISBAJINDUL@GMAIL.COM IG :@GOKILABISBAJI...</v>
          </cell>
          <cell r="I40">
            <v>160</v>
          </cell>
          <cell r="J40">
            <v>1237</v>
          </cell>
          <cell r="K40" t="str">
            <v>BAJINDUL, KOREA SELATAN, GOKIL ABIS, MELEGENDA, MEMBAHANA</v>
          </cell>
          <cell r="L40">
            <v>57</v>
          </cell>
          <cell r="M40" t="str">
            <v>Video ini tidak tersedia.</v>
          </cell>
          <cell r="N40">
            <v>25</v>
          </cell>
          <cell r="O40" t="str">
            <v>BAJINDUL PENSIUN</v>
          </cell>
          <cell r="P40">
            <v>16</v>
          </cell>
          <cell r="R40">
            <v>0</v>
          </cell>
          <cell r="U40" t="str">
            <v>https://www.youtube.com/watch?v=PLVS8P5G8K0</v>
          </cell>
          <cell r="V40">
            <v>186611</v>
          </cell>
        </row>
        <row r="41">
          <cell r="A41" t="str">
            <v>https://www.youtube.com/watch?v=0QCq6GPY8kQ</v>
          </cell>
          <cell r="B41" t="str">
            <v>text/html; charset=utf-8</v>
          </cell>
          <cell r="C41">
            <v>200</v>
          </cell>
          <cell r="D41" t="str">
            <v>OK</v>
          </cell>
          <cell r="E41" t="str">
            <v>Bagaimana Kapal Berat Dapat Terapung? - YouTube</v>
          </cell>
          <cell r="F41">
            <v>47</v>
          </cell>
          <cell r="G41">
            <v>425</v>
          </cell>
          <cell r="H41" t="str">
            <v>Ngelempar batu ke kolam aja batunya pasti tenggelam. Tapi, kenapa kapal tanker yang beratnya berton-ton ngga tenggelam dan bisa mengapung di atas laut? Apaka...</v>
          </cell>
          <cell r="I41">
            <v>160</v>
          </cell>
          <cell r="J41">
            <v>968</v>
          </cell>
          <cell r="K41" t="str">
            <v>kok, bisa, kokbisa, kokbisa?, bisa?, indonesia, animasi, lucu, kocak, edukasi, belajar, hiburan, menghibur, entertainment, informatif, wawasan, sains, teknol...</v>
          </cell>
          <cell r="L41">
            <v>160</v>
          </cell>
          <cell r="M41" t="str">
            <v>Video ini tidak tersedia.</v>
          </cell>
          <cell r="N41">
            <v>25</v>
          </cell>
          <cell r="O41" t="str">
            <v>Bagaimana Kapal Berat Dapat Terapung?</v>
          </cell>
          <cell r="P41">
            <v>37</v>
          </cell>
          <cell r="Q41" t="str">
            <v>Transkripsi</v>
          </cell>
          <cell r="R41">
            <v>11</v>
          </cell>
          <cell r="U41" t="str">
            <v>https://www.youtube.com/watch?v=0QCq6GPY8kQ</v>
          </cell>
          <cell r="V41">
            <v>206980</v>
          </cell>
        </row>
        <row r="42">
          <cell r="A42" t="str">
            <v>https://www.youtube.com/watch?v=ZTNa06N46AI</v>
          </cell>
          <cell r="B42" t="str">
            <v>text/html; charset=utf-8</v>
          </cell>
          <cell r="C42">
            <v>200</v>
          </cell>
          <cell r="D42" t="str">
            <v>OK</v>
          </cell>
          <cell r="E42" t="str">
            <v>Hampir Celaka! Karma ANTV 8 Maret 2018 Eps 54 ( Chef Aiko ) - YouTube</v>
          </cell>
          <cell r="F42">
            <v>69</v>
          </cell>
          <cell r="G42">
            <v>599</v>
          </cell>
          <cell r="H42" t="str">
            <v>Roy Kiyoshi paranormal yang sedang naik daun di acara Reality Show Karma ANTV yang lahir pada tanggal 24 Februari 1987 ini bukanlah pria biasa, Roy adalah se...</v>
          </cell>
          <cell r="I42">
            <v>160</v>
          </cell>
          <cell r="J42">
            <v>961</v>
          </cell>
          <cell r="K42" t="str">
            <v>ANTV, Karma, Roy kiyoshi, robby purba</v>
          </cell>
          <cell r="L42">
            <v>37</v>
          </cell>
          <cell r="M42" t="str">
            <v>Video ini tidak tersedia.</v>
          </cell>
          <cell r="N42">
            <v>25</v>
          </cell>
          <cell r="O42" t="str">
            <v>Hampir Celaka! Karma ANTV 8 Maret 2018 Eps 54 ( Chef Aiko )</v>
          </cell>
          <cell r="P42">
            <v>59</v>
          </cell>
          <cell r="R42">
            <v>0</v>
          </cell>
          <cell r="U42" t="str">
            <v>https://www.youtube.com/watch?v=ZTNa06N46AI</v>
          </cell>
          <cell r="V42">
            <v>219613</v>
          </cell>
        </row>
        <row r="43">
          <cell r="A43" t="str">
            <v>https://www.youtube.com/watch?v=RRVV3tpIET4</v>
          </cell>
          <cell r="B43" t="str">
            <v>text/html; charset=utf-8</v>
          </cell>
          <cell r="C43">
            <v>200</v>
          </cell>
          <cell r="D43" t="str">
            <v>OK</v>
          </cell>
          <cell r="E43" t="str">
            <v>Disebut KARMA ANTV Cuma Settingan? Begini Jawaban ROY KIYOSHI ,MENGEJUTKAN - YouTube</v>
          </cell>
          <cell r="F43">
            <v>84</v>
          </cell>
          <cell r="G43">
            <v>811</v>
          </cell>
          <cell r="H43" t="str">
            <v>Disebut KARMA ANTV Cuma Settingan? Begini Jawaban ROY KIYOSHI ,MENGEJUTKAN Benarkah program televisi Reality Show Karma ANTV hanyalah settingan semata? Berit...</v>
          </cell>
          <cell r="I43">
            <v>160</v>
          </cell>
          <cell r="J43">
            <v>1047</v>
          </cell>
          <cell r="K43" t="str">
            <v>karma, karma antv, karma antv settingan, karma antv riil, roy kiyoshi karma, roy kiyoshi indigo, roy kiyoshi, Reality Show Karma ANTV, episode karma, roy kiy...</v>
          </cell>
          <cell r="L43">
            <v>160</v>
          </cell>
          <cell r="M43" t="str">
            <v>Video ini tidak tersedia.</v>
          </cell>
          <cell r="N43">
            <v>25</v>
          </cell>
          <cell r="O43" t="str">
            <v>Disebut KARMA ANTV Cuma Settingan? Begini Jawaban ROY KIYOSHI ,MENGEJUTKAN</v>
          </cell>
          <cell r="P43">
            <v>74</v>
          </cell>
          <cell r="R43">
            <v>0</v>
          </cell>
          <cell r="U43" t="str">
            <v>https://www.youtube.com/watch?v=RRVV3tpIET4</v>
          </cell>
          <cell r="V43">
            <v>187666</v>
          </cell>
        </row>
        <row r="44">
          <cell r="A44" t="str">
            <v>https://www.youtube.com/watch?v=Y4L1Jrs0mE4</v>
          </cell>
          <cell r="B44" t="str">
            <v>text/html; charset=utf-8</v>
          </cell>
          <cell r="C44">
            <v>200</v>
          </cell>
          <cell r="D44" t="str">
            <v>OK</v>
          </cell>
          <cell r="E44" t="str">
            <v>PELATIH POLANDIA TERCENGANG MELIHAT SKILL EGY MAULANA VIKRI LECHIA GDANSK PERKENALAN TRIAL SKILL - YouTube</v>
          </cell>
          <cell r="F44">
            <v>106</v>
          </cell>
          <cell r="G44">
            <v>1085</v>
          </cell>
          <cell r="H44" t="str">
            <v>perkenalan Egy Maulana Vikri Lechia Gdansk Egy Maulana Vikri skill eropa timnas Egy Maulana Vikri egy maulana vikri skill egy maulana trial polandia Egy Maul...</v>
          </cell>
          <cell r="I44">
            <v>160</v>
          </cell>
          <cell r="J44">
            <v>947</v>
          </cell>
          <cell r="K44" t="str">
            <v>egy maulana vikri lechia gdansk, egy maulana vikri eropa, timnas egy maulana vikri, egy maulana vikri skill, egy maulana polandia, egy maulana vikri trial</v>
          </cell>
          <cell r="L44">
            <v>154</v>
          </cell>
          <cell r="M44" t="str">
            <v>Video ini tidak tersedia.</v>
          </cell>
          <cell r="N44">
            <v>25</v>
          </cell>
          <cell r="O44" t="str">
            <v>PELATIH POLANDIA TERCENGANG MELIHAT SKILL EGY MAULANA VIKRI LECHIA GDANSK PERKENALAN TRIAL SKILL</v>
          </cell>
          <cell r="P44">
            <v>96</v>
          </cell>
          <cell r="R44">
            <v>0</v>
          </cell>
          <cell r="U44" t="str">
            <v>https://www.youtube.com/watch?v=Y4L1Jrs0mE4</v>
          </cell>
          <cell r="V44">
            <v>199060</v>
          </cell>
        </row>
        <row r="45">
          <cell r="A45" t="str">
            <v>https://www.youtube.com/watch?v=dgSpk3KRi68</v>
          </cell>
          <cell r="B45" t="str">
            <v>text/html; charset=utf-8</v>
          </cell>
          <cell r="C45">
            <v>200</v>
          </cell>
          <cell r="D45" t="str">
            <v>OK</v>
          </cell>
          <cell r="E45" t="str">
            <v>Dikunjungi Ustad Abdul Somad, Syahrini Terharu - Silet 08 Maret 2018 - YouTube</v>
          </cell>
          <cell r="F45">
            <v>78</v>
          </cell>
          <cell r="G45">
            <v>653</v>
          </cell>
          <cell r="H45" t="str">
            <v>Mau tahu gosip terpanas seputar selebriti tanah air lainnya? Langsung aja klik http://www.cumicumi.com/ --- http://www.cumicumi.com/videos/silet/130713/dikun...</v>
          </cell>
          <cell r="I45">
            <v>160</v>
          </cell>
          <cell r="J45">
            <v>939</v>
          </cell>
          <cell r="K45" t="str">
            <v>cumicumi.com, cumicumi, cumivideo, cumicumi video, Abdul Somad, Syahrini, artis, selebriti, penyanyi, Ustad, Terharu, sedih, senang, bahagia, rumah, Dikunjun...</v>
          </cell>
          <cell r="L45">
            <v>160</v>
          </cell>
          <cell r="M45" t="str">
            <v>Video ini tidak tersedia.</v>
          </cell>
          <cell r="N45">
            <v>25</v>
          </cell>
          <cell r="O45" t="str">
            <v>Dikunjungi Ustad Abdul Somad, Syahrini Terharu - Silet 08 Maret 2018</v>
          </cell>
          <cell r="P45">
            <v>68</v>
          </cell>
          <cell r="R45">
            <v>0</v>
          </cell>
          <cell r="U45" t="str">
            <v>https://www.youtube.com/watch?v=dgSpk3KRi68</v>
          </cell>
          <cell r="V45">
            <v>192247</v>
          </cell>
        </row>
        <row r="46">
          <cell r="A46" t="str">
            <v>https://www.youtube.com/watch?v=tCXGJQYZ9JA</v>
          </cell>
          <cell r="B46" t="str">
            <v>text/html; charset=utf-8</v>
          </cell>
          <cell r="C46">
            <v>200</v>
          </cell>
          <cell r="D46" t="str">
            <v>OK</v>
          </cell>
          <cell r="E46" t="str">
            <v>Taylor Swift - Delicate - YouTube</v>
          </cell>
          <cell r="F46">
            <v>33</v>
          </cell>
          <cell r="G46">
            <v>266</v>
          </cell>
          <cell r="H46" t="str">
            <v>Taylor Swift reputation Stadium Tour Tickets are on sale now. Get tickets here: http://taylor.lk/repEvents Music video by Taylor Swift performing Delicate. Â©...</v>
          </cell>
          <cell r="I46">
            <v>160</v>
          </cell>
          <cell r="J46">
            <v>906</v>
          </cell>
          <cell r="K46" t="str">
            <v>Taylor Swift, Delicate, Big, Machine, Records, LLC, Pop</v>
          </cell>
          <cell r="L46">
            <v>55</v>
          </cell>
          <cell r="M46" t="str">
            <v>Video ini tidak tersedia.</v>
          </cell>
          <cell r="N46">
            <v>25</v>
          </cell>
          <cell r="O46" t="str">
            <v>Taylor Swift - Delicate</v>
          </cell>
          <cell r="P46">
            <v>23</v>
          </cell>
          <cell r="Q46" t="str">
            <v>Transkripsi</v>
          </cell>
          <cell r="R46">
            <v>11</v>
          </cell>
          <cell r="U46" t="str">
            <v>https://www.youtube.com/watch?v=tCXGJQYZ9JA</v>
          </cell>
          <cell r="V46">
            <v>201312</v>
          </cell>
        </row>
        <row r="47">
          <cell r="A47" t="str">
            <v>https://www.youtube.com/watch?v=rgM27MlzUzA</v>
          </cell>
          <cell r="B47" t="str">
            <v>text/html; charset=utf-8</v>
          </cell>
          <cell r="C47">
            <v>200</v>
          </cell>
          <cell r="D47" t="str">
            <v>OK</v>
          </cell>
          <cell r="E47" t="str">
            <v>NYAMAR JADI ORANG KAYA! GOLD DIGGER DIBALIK! Bapa2 Ngasih Duit Jutaan â¤ï¸ - YouTube</v>
          </cell>
          <cell r="F47">
            <v>82</v>
          </cell>
          <cell r="G47">
            <v>789</v>
          </cell>
          <cell r="H47" t="str">
            <v>Berbagi kepada sesama tidak akan membuat rezeki mu berkurang :) Jangan Lupa Memberi Terhadap Sesama... â€”â€”â€”â€”â€”â€”â€”â€”â€”â€”â€”â€”â€”â€”â€”â€”â€”â€”â€”â€”â€”â€”â€”â€”â€”â€”â€”â€”â€”â€”- AHHA OFFICIAL STORE : ...</v>
          </cell>
          <cell r="I47">
            <v>160</v>
          </cell>
          <cell r="J47">
            <v>1219</v>
          </cell>
          <cell r="K47" t="str">
            <v>prank, nyamar jadi orang kaya, atta halilintar, gen halilintar, fun, sad, daily life, its everyday bro, mobile legends, indonesian idol, karma, NYAMAR JADI O...</v>
          </cell>
          <cell r="L47">
            <v>160</v>
          </cell>
          <cell r="M47" t="str">
            <v>Video ini tidak tersedia.</v>
          </cell>
          <cell r="N47">
            <v>25</v>
          </cell>
          <cell r="O47" t="str">
            <v>NYAMAR JADI ORANG KAYA! GOLD DIGGER DIBALIK! Bapa2 Ngasih Duit Jutaan â¤ï¸</v>
          </cell>
          <cell r="P47">
            <v>72</v>
          </cell>
          <cell r="R47">
            <v>0</v>
          </cell>
          <cell r="U47" t="str">
            <v>https://www.youtube.com/watch?v=rgM27MlzUzA</v>
          </cell>
          <cell r="V47">
            <v>195275</v>
          </cell>
        </row>
        <row r="48">
          <cell r="A48" t="str">
            <v>https://www.youtube.com/watch?v=qGU90idvhi4</v>
          </cell>
          <cell r="B48" t="str">
            <v>text/html; charset=utf-8</v>
          </cell>
          <cell r="C48">
            <v>200</v>
          </cell>
          <cell r="D48" t="str">
            <v>OK</v>
          </cell>
          <cell r="E48" t="str">
            <v>Meriah! Ini Sesi Perkenalan Egy Maulana Di Lechia Gdansk. - YouTube</v>
          </cell>
          <cell r="F48">
            <v>67</v>
          </cell>
          <cell r="G48">
            <v>572</v>
          </cell>
          <cell r="I48">
            <v>0</v>
          </cell>
          <cell r="J48">
            <v>0</v>
          </cell>
          <cell r="L48">
            <v>0</v>
          </cell>
          <cell r="M48" t="str">
            <v>Video ini tidak tersedia.</v>
          </cell>
          <cell r="N48">
            <v>25</v>
          </cell>
          <cell r="O48" t="str">
            <v>Meriah! Ini Sesi Perkenalan Egy Maulana Di Lechia Gdansk.</v>
          </cell>
          <cell r="P48">
            <v>57</v>
          </cell>
          <cell r="R48">
            <v>0</v>
          </cell>
          <cell r="U48" t="str">
            <v>https://www.youtube.com/watch?v=qGU90idvhi4</v>
          </cell>
          <cell r="V48">
            <v>195274</v>
          </cell>
        </row>
        <row r="49">
          <cell r="A49" t="str">
            <v>https://www.youtube.com/watch?v=cZMXoUHXRtc</v>
          </cell>
          <cell r="B49" t="str">
            <v>text/html; charset=utf-8</v>
          </cell>
          <cell r="C49">
            <v>200</v>
          </cell>
          <cell r="D49" t="str">
            <v>OK</v>
          </cell>
          <cell r="E49" t="str">
            <v>Deddy Corbuzier GAGAL?? - YouTube</v>
          </cell>
          <cell r="F49">
            <v>33</v>
          </cell>
          <cell r="G49">
            <v>309</v>
          </cell>
          <cell r="H49" t="str">
            <v>Gimana menurut kalian tentang video gw? di cerna baik2 dulu sebelum berkomentar ya, jadilah netizen yang pintar</v>
          </cell>
          <cell r="I49">
            <v>111</v>
          </cell>
          <cell r="J49">
            <v>660</v>
          </cell>
          <cell r="K49" t="str">
            <v>demian sulap, demian aditya, pesulap indonesia, must watch, demian, aneh, demian vlog, everydaydemian, #everydaymagicda, demianvlog, rumah78, magic, magician...</v>
          </cell>
          <cell r="L49">
            <v>160</v>
          </cell>
          <cell r="M49" t="str">
            <v>Video ini tidak tersedia.</v>
          </cell>
          <cell r="N49">
            <v>25</v>
          </cell>
          <cell r="O49" t="str">
            <v>Deddy Corbuzier GAGAL??</v>
          </cell>
          <cell r="P49">
            <v>23</v>
          </cell>
          <cell r="R49">
            <v>0</v>
          </cell>
          <cell r="U49" t="str">
            <v>https://www.youtube.com/watch?v=cZMXoUHXRtc</v>
          </cell>
          <cell r="V49">
            <v>184840</v>
          </cell>
        </row>
        <row r="50">
          <cell r="A50" t="str">
            <v>https://www.youtube.com/watch?v=7zvxw7lR0ug</v>
          </cell>
          <cell r="B50" t="str">
            <v>text/html; charset=utf-8</v>
          </cell>
          <cell r="C50">
            <v>200</v>
          </cell>
          <cell r="D50" t="str">
            <v>OK</v>
          </cell>
          <cell r="E50" t="str">
            <v>Pocong Kepo - Kartun Hantu - YouTube</v>
          </cell>
          <cell r="F50">
            <v>36</v>
          </cell>
          <cell r="G50">
            <v>320</v>
          </cell>
          <cell r="H50" t="str">
            <v>Kartun Hantu ini menceritakan dua orang yang sedang mengendarai sepeda motor kesayangannya namun tiba-tiba motor tersebut mogok tepat di depan kuburan. Apaka...</v>
          </cell>
          <cell r="I50">
            <v>160</v>
          </cell>
          <cell r="J50">
            <v>987</v>
          </cell>
          <cell r="K50" t="str">
            <v>Kartun Hantu, Pocong Lucu, Kartun Horor, Kartun Lucu, Kartun Pocong, Hantu Lucu, Kartun, Pocong, Funny, Lucu, Pocong Kepo</v>
          </cell>
          <cell r="L50">
            <v>121</v>
          </cell>
          <cell r="M50" t="str">
            <v>Video ini tidak tersedia.</v>
          </cell>
          <cell r="N50">
            <v>25</v>
          </cell>
          <cell r="O50" t="str">
            <v>Pocong Kepo - Kartun Hantu</v>
          </cell>
          <cell r="P50">
            <v>26</v>
          </cell>
          <cell r="R50">
            <v>0</v>
          </cell>
          <cell r="U50" t="str">
            <v>https://www.youtube.com/watch?v=7zvxw7lR0ug</v>
          </cell>
          <cell r="V50">
            <v>187972</v>
          </cell>
        </row>
        <row r="51">
          <cell r="A51" t="str">
            <v>https://www.youtube.com/watch?v=Ph54wQG8ynk</v>
          </cell>
          <cell r="B51" t="str">
            <v>text/html; charset=utf-8</v>
          </cell>
          <cell r="C51">
            <v>200</v>
          </cell>
          <cell r="D51" t="str">
            <v>OK</v>
          </cell>
          <cell r="E51" t="str">
            <v>Camila Cabello - Never Be the Same - YouTube</v>
          </cell>
          <cell r="F51">
            <v>44</v>
          </cell>
          <cell r="G51">
            <v>383</v>
          </cell>
          <cell r="H51" t="str">
            <v>"Camila" album available at: Spotify http://smarturl.it/Camila_Sptfy Apple Music http://smarturl.it/Camila_AM iTunes http://smarturl.it/Camila_iTunes Google ...</v>
          </cell>
          <cell r="I51">
            <v>160</v>
          </cell>
          <cell r="J51">
            <v>913</v>
          </cell>
          <cell r="K51" t="str">
            <v>camila cabello, camila, camila full album, havana, never be the same, all these years, she loves control, inside out, consequences, somethings gotta give, in...</v>
          </cell>
          <cell r="L51">
            <v>160</v>
          </cell>
          <cell r="M51" t="str">
            <v>Video ini tidak tersedia.</v>
          </cell>
          <cell r="N51">
            <v>25</v>
          </cell>
          <cell r="O51" t="str">
            <v>Camila Cabello - Never Be the Same</v>
          </cell>
          <cell r="P51">
            <v>34</v>
          </cell>
          <cell r="R51">
            <v>0</v>
          </cell>
          <cell r="U51" t="str">
            <v>https://www.youtube.com/watch?v=Ph54wQG8ynk</v>
          </cell>
          <cell r="V51">
            <v>190126</v>
          </cell>
        </row>
        <row r="52">
          <cell r="A52" t="str">
            <v>https://www.youtube.com/watch?v=Pop_lP09LLQ</v>
          </cell>
          <cell r="B52" t="str">
            <v>text/html; charset=utf-8</v>
          </cell>
          <cell r="C52">
            <v>200</v>
          </cell>
          <cell r="D52" t="str">
            <v>OK</v>
          </cell>
          <cell r="E52" t="str">
            <v>"NYASAR KE DUNIA NYATA" Noob Survival Minecraft Indonesia #100 - YouTube</v>
          </cell>
          <cell r="F52">
            <v>72</v>
          </cell>
          <cell r="G52">
            <v>649</v>
          </cell>
          <cell r="H52" t="str">
            <v>Amenna : https://www.youtube.com/channel/UCEFFZH8O5zwpBR_gaMpGMiQ Instagram : https://www.instagram.com/lanterhanom/ ShevPie : https://www.youtube.com/channe...</v>
          </cell>
          <cell r="I52">
            <v>160</v>
          </cell>
          <cell r="J52">
            <v>1035</v>
          </cell>
          <cell r="K52" t="str">
            <v>minecraft, lanterhanom, amenna, pvp, tnt, diamond, ore, stroy mode, indonesia, seru, lucu, build, mob, zombie, ender, noob, biomes, lava, block, beacon, red ...</v>
          </cell>
          <cell r="L52">
            <v>160</v>
          </cell>
          <cell r="M52" t="str">
            <v>Video ini tidak tersedia.</v>
          </cell>
          <cell r="N52">
            <v>25</v>
          </cell>
          <cell r="O52" t="str">
            <v>"NYASAR KE DUNIA NYATA" Noob Survival Minecraft Indonesia #100</v>
          </cell>
          <cell r="P52">
            <v>62</v>
          </cell>
          <cell r="R52">
            <v>0</v>
          </cell>
          <cell r="U52" t="str">
            <v>https://www.youtube.com/watch?v=Pop_lP09LLQ</v>
          </cell>
          <cell r="V52">
            <v>209189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3"/>
  <sheetViews>
    <sheetView tabSelected="1" topLeftCell="A337" workbookViewId="0">
      <selection activeCell="H344" sqref="H344:H393"/>
    </sheetView>
  </sheetViews>
  <sheetFormatPr defaultRowHeight="15" x14ac:dyDescent="0.25"/>
  <cols>
    <col min="1" max="1" width="4.28515625" bestFit="1" customWidth="1"/>
    <col min="2" max="2" width="3.5703125" bestFit="1" customWidth="1"/>
    <col min="3" max="3" width="49.7109375" bestFit="1" customWidth="1"/>
    <col min="4" max="4" width="43.5703125" customWidth="1"/>
    <col min="5" max="5" width="16" bestFit="1" customWidth="1"/>
    <col min="6" max="6" width="26.7109375" customWidth="1"/>
    <col min="7" max="7" width="50.7109375" customWidth="1"/>
    <col min="8" max="8" width="7" bestFit="1" customWidth="1"/>
  </cols>
  <sheetData>
    <row r="1" spans="1:8" x14ac:dyDescent="0.25">
      <c r="A1" t="s">
        <v>19</v>
      </c>
      <c r="B1" t="s">
        <v>0</v>
      </c>
      <c r="C1" t="s">
        <v>1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</row>
    <row r="2" spans="1:8" x14ac:dyDescent="0.25">
      <c r="A2">
        <v>3</v>
      </c>
      <c r="B2">
        <v>1</v>
      </c>
      <c r="C2" t="s">
        <v>8</v>
      </c>
      <c r="D2" t="str">
        <f>VLOOKUP(C2,'[1]Scraped Results CSV trial1'!$A$3:$V$52,5,FALSE)</f>
        <v>Apa Jadinya Kalau Rumahnya Serba Otomatis Begini ... - YouTube</v>
      </c>
      <c r="E2">
        <f>VLOOKUP(C2,'[1]Scraped Results CSV trial1'!$A$3:$V$52,6,FALSE)</f>
        <v>62</v>
      </c>
      <c r="F2" t="str">
        <f>VLOOKUP(C2,'[1]Scraped Results CSV trial1'!$A$3:$V$52,8,FALSE)</f>
        <v>Luar biasa : Apa Jadinya Kalau Rumahnya Canggih Serba Otomatis Begini ...</v>
      </c>
      <c r="G2" t="str">
        <f>VLOOKUP(C2,'[1]Scraped Results CSV trial1'!$A$3:$V$52,11,FALSE)</f>
        <v>rumah, desain rumah, rumah modern, canggih, tercanggih, keren, menakjubkan, amazing, luar biasa</v>
      </c>
      <c r="H2">
        <f>VLOOKUP(C2,'[1]Scraped Results CSV trial1'!$A$3:$V$52,22,FALSE)</f>
        <v>190545</v>
      </c>
    </row>
    <row r="3" spans="1:8" x14ac:dyDescent="0.25">
      <c r="A3">
        <v>3</v>
      </c>
      <c r="B3">
        <v>2</v>
      </c>
      <c r="C3" t="s">
        <v>21</v>
      </c>
      <c r="D3" t="str">
        <f>VLOOKUP(C3,'[1]Scraped Results CSV trial1'!$A$3:$V$52,5,FALSE)</f>
        <v>KETAHUAN..!! Ini Dia Si Tajir yang Bikin Hujan Duit di Kuningan #YtCrash - YouTube</v>
      </c>
      <c r="E3">
        <f>VLOOKUP(C3,'[1]Scraped Results CSV trial1'!$A$3:$V$52,6,FALSE)</f>
        <v>82</v>
      </c>
      <c r="F3" t="str">
        <f>VLOOKUP(C3,'[1]Scraped Results CSV trial1'!$A$3:$V$52,8,FALSE)</f>
        <v>#YtCrash - Hujan duit di Rasuna Said, Jakarta, Rabu 28 Februari 2018. KETAHUAN..!! Ini Dia Si Tajir yang Bikin Hujan Duit di Kuningan #YtCrash --------------...</v>
      </c>
      <c r="G3" t="str">
        <f>VLOOKUP(C3,'[1]Scraped Results CSV trial1'!$A$3:$V$52,11,FALSE)</f>
        <v>ytcrash, ytcrash news, youtube crash, hujan duit di kuningan, hujan duit, hujan uang, hujan kemarin, ORANG YANG HUJAN DUIT, pelaku hujan duit</v>
      </c>
      <c r="H3">
        <f>VLOOKUP(C3,'[1]Scraped Results CSV trial1'!$A$3:$V$52,22,FALSE)</f>
        <v>190830</v>
      </c>
    </row>
    <row r="4" spans="1:8" x14ac:dyDescent="0.25">
      <c r="A4">
        <v>3</v>
      </c>
      <c r="B4">
        <v>3</v>
      </c>
      <c r="C4" t="s">
        <v>20</v>
      </c>
      <c r="D4" t="str">
        <f>VLOOKUP(C4,'[1]Scraped Results CSV trial1'!$A$3:$V$52,5,FALSE)</f>
        <v>Pemanggilan Dajjal, Karma ANTV 2 Maret 2018 Eps 48 ( Diah Permatasari ) - YouTube</v>
      </c>
      <c r="E4">
        <f>VLOOKUP(C4,'[1]Scraped Results CSV trial1'!$A$3:$V$52,6,FALSE)</f>
        <v>81</v>
      </c>
      <c r="F4" t="str">
        <f>VLOOKUP(C4,'[1]Scraped Results CSV trial1'!$A$3:$V$52,8,FALSE)</f>
        <v>CUPLIKAN Karma ANTV, Jumat 2 Maret 2018 pukul 22.15 WIB - Tanam Jimat Pelihara Jin?! Aktris senior Diah permatasari menjadi bintang tamu Karma ANTV kali ini....</v>
      </c>
      <c r="G4" t="str">
        <f>VLOOKUP(C4,'[1]Scraped Results CSV trial1'!$A$3:$V$52,11,FALSE)</f>
        <v>ANTV, Karma, Roy Kiyoshi, Robby Purba, Dajjal, Diah permatasari</v>
      </c>
      <c r="H4">
        <f>VLOOKUP(C4,'[1]Scraped Results CSV trial1'!$A$3:$V$52,22,FALSE)</f>
        <v>216132</v>
      </c>
    </row>
    <row r="5" spans="1:8" x14ac:dyDescent="0.25">
      <c r="A5">
        <v>3</v>
      </c>
      <c r="B5">
        <v>4</v>
      </c>
      <c r="C5" t="s">
        <v>24</v>
      </c>
      <c r="D5" t="str">
        <f>VLOOKUP(C5,'[1]Scraped Results CSV trial1'!$A$3:$V$52,5,FALSE)</f>
        <v>Vincent Takjub Lihat Ikan Ternak Presiden Jokowi - YouTube</v>
      </c>
      <c r="E5">
        <f>VLOOKUP(C5,'[1]Scraped Results CSV trial1'!$A$3:$V$52,6,FALSE)</f>
        <v>58</v>
      </c>
      <c r="F5" t="str">
        <f>VLOOKUP(C5,'[1]Scraped Results CSV trial1'!$A$3:$V$52,8,FALSE)</f>
        <v>Talk show malam yang akan memberikan informasi dan hiburan, bersama Vincent, Desta dan Hesti Purwadinata serta bintang tamu dari berbagai kalangan. Menemani ...</v>
      </c>
      <c r="G5" t="str">
        <f>VLOOKUP(C5,'[1]Scraped Results CSV trial1'!$A$3:$V$52,11,FALSE)</f>
        <v>net, media, netmedia, netmediatama, indonesia, jakarta, net tv, artis, seleb, selebriti, celebrity, Tonight Show, My own music, Vincent, Desta, hesti purwadi...</v>
      </c>
      <c r="H5">
        <f>VLOOKUP(C5,'[1]Scraped Results CSV trial1'!$A$3:$V$52,22,FALSE)</f>
        <v>192961</v>
      </c>
    </row>
    <row r="6" spans="1:8" x14ac:dyDescent="0.25">
      <c r="A6">
        <v>3</v>
      </c>
      <c r="B6">
        <v>5</v>
      </c>
      <c r="C6" t="s">
        <v>44</v>
      </c>
      <c r="D6" t="str">
        <f>VLOOKUP(C6,'[1]Scraped Results CSV trial1'!$A$3:$V$52,5,FALSE)</f>
        <v>Sriwijaya FC vs Arema FC 3-2 âœ” Full Match âœ” Final Piala Gubernur Kaltim 2018 - YouTube</v>
      </c>
      <c r="E6">
        <f>VLOOKUP(C6,'[1]Scraped Results CSV trial1'!$A$3:$V$52,6,FALSE)</f>
        <v>86</v>
      </c>
      <c r="F6" t="str">
        <f>VLOOKUP(C6,'[1]Scraped Results CSV trial1'!$A$3:$V$52,8,FALSE)</f>
        <v>Sriwijaya FC vs Arema FC Full Match 04/03/2018 HD Siaran Langsung Sriwijaya FC vs Arema FC - Final Piala Gubernur Kaltim 4 Maret 2018 Pertandingan final Pial...</v>
      </c>
      <c r="G6" t="e">
        <f>VLOOKUP(C6,'[1]Scraped Results CSV trial1'!$A$3:$V$52,11,FALSE)</f>
        <v>#REF!</v>
      </c>
      <c r="H6">
        <f>VLOOKUP(C6,'[1]Scraped Results CSV trial1'!$A$3:$V$52,22,FALSE)</f>
        <v>186938</v>
      </c>
    </row>
    <row r="7" spans="1:8" x14ac:dyDescent="0.25">
      <c r="A7">
        <v>3</v>
      </c>
      <c r="B7">
        <v>6</v>
      </c>
      <c r="C7" t="s">
        <v>26</v>
      </c>
      <c r="D7" t="str">
        <f>VLOOKUP(C7,'[1]Scraped Results CSV trial1'!$A$3:$V$52,5,FALSE)</f>
        <v>HANYA BEDA SEHARI..!! 10 Tempat Ini Tiba-Tiba Berubah Drastis #YtCrash - YouTube</v>
      </c>
      <c r="E7">
        <f>VLOOKUP(C7,'[1]Scraped Results CSV trial1'!$A$3:$V$52,6,FALSE)</f>
        <v>80</v>
      </c>
      <c r="F7" t="str">
        <f>VLOOKUP(C7,'[1]Scraped Results CSV trial1'!$A$3:$V$52,8,FALSE)</f>
        <v>#YtCrash - Tidak ada yang tahu rencana Tuhan esok hari. Walaupun segala macam metode prediksi sudah dilakukan, tetapi tetap saja tidak bisa memastikan dengan...</v>
      </c>
      <c r="G7" t="str">
        <f>VLOOKUP(C7,'[1]Scraped Results CSV trial1'!$A$3:$V$52,11,FALSE)</f>
        <v>Youtube Crash, YtCrash, Indonesia, aneh tapi nyata, kejadian aneh, Trans TV, Trans 7, On the spot, Terbaru, Trans 7 On the spot Terbaru, On the spot Terbaru ...</v>
      </c>
      <c r="H7">
        <f>VLOOKUP(C7,'[1]Scraped Results CSV trial1'!$A$3:$V$52,22,FALSE)</f>
        <v>193707</v>
      </c>
    </row>
    <row r="8" spans="1:8" x14ac:dyDescent="0.25">
      <c r="A8">
        <v>3</v>
      </c>
      <c r="B8">
        <v>7</v>
      </c>
      <c r="C8" t="s">
        <v>22</v>
      </c>
      <c r="D8" t="str">
        <f>VLOOKUP(C8,'[1]Scraped Results CSV trial1'!$A$3:$V$52,5,FALSE)</f>
        <v>Draw My Life Afif Yulistian - YouTube</v>
      </c>
      <c r="E8">
        <f>VLOOKUP(C8,'[1]Scraped Results CSV trial1'!$A$3:$V$52,6,FALSE)</f>
        <v>37</v>
      </c>
      <c r="F8" t="str">
        <f>VLOOKUP(C8,'[1]Scraped Results CSV trial1'!$A$3:$V$52,8,FALSE)</f>
        <v>Draw My Life Afif Yulistian So guys , ini yang kalian tunggu - tunggu, terima kasih atas support kalian selama ini, dan terima kasih buat Fergie Jnx, yang ud...</v>
      </c>
      <c r="G8" t="str">
        <f>VLOOKUP(C8,'[1]Scraped Results CSV trial1'!$A$3:$V$52,11,FALSE)</f>
        <v>Afif Yulistian, Afif, Yulistian, draw my life, draw my life afif yulistian, draw, my, life</v>
      </c>
      <c r="H8">
        <f>VLOOKUP(C8,'[1]Scraped Results CSV trial1'!$A$3:$V$52,22,FALSE)</f>
        <v>197136</v>
      </c>
    </row>
    <row r="9" spans="1:8" x14ac:dyDescent="0.25">
      <c r="A9">
        <v>3</v>
      </c>
      <c r="B9">
        <v>8</v>
      </c>
      <c r="C9" t="s">
        <v>23</v>
      </c>
      <c r="D9" t="str">
        <f>VLOOKUP(C9,'[1]Scraped Results CSV trial1'!$A$3:$V$52,5,FALSE)</f>
        <v>PERSEBAYA VS AREMA FC FT 0-2 (FULL) Highlights and goall â— Piala Gubernur Kaltim â— 2018 - YouTube</v>
      </c>
      <c r="E9">
        <f>VLOOKUP(C9,'[1]Scraped Results CSV trial1'!$A$3:$V$52,6,FALSE)</f>
        <v>97</v>
      </c>
      <c r="F9" t="str">
        <f>VLOOKUP(C9,'[1]Scraped Results CSV trial1'!$A$3:$V$52,8,FALSE)</f>
        <v>courtesy : MNCTV PERSEBAYA VS AREMA FC FT 0-2 (FULL) Highlights and goall â— Piala Gubernur Kaltim â— 2018 #LYSPORTTV #JOINNOW : https://www.youtube.com/channe...</v>
      </c>
      <c r="G9" t="e">
        <f>VLOOKUP(C9,'[1]Scraped Results CSV trial1'!$A$3:$V$52,11,FALSE)</f>
        <v>#REF!</v>
      </c>
      <c r="H9">
        <f>VLOOKUP(C9,'[1]Scraped Results CSV trial1'!$A$3:$V$52,22,FALSE)</f>
        <v>187267</v>
      </c>
    </row>
    <row r="10" spans="1:8" x14ac:dyDescent="0.25">
      <c r="A10">
        <v>3</v>
      </c>
      <c r="B10">
        <v>9</v>
      </c>
      <c r="C10" t="s">
        <v>25</v>
      </c>
      <c r="D10" t="str">
        <f>VLOOKUP(C10,'[1]Scraped Results CSV trial1'!$A$3:$V$52,5,FALSE)</f>
        <v>Detik Detik Keributan Borneo FC vs Sriwijaya FC | Semifinal Piala Gubernur Kaltim 2018 - YouTube</v>
      </c>
      <c r="E10">
        <f>VLOOKUP(C10,'[1]Scraped Results CSV trial1'!$A$3:$V$52,6,FALSE)</f>
        <v>96</v>
      </c>
      <c r="F10" t="e">
        <f>VLOOKUP(C10,'[1]Scraped Results CSV trial1'!$A$3:$V$52,8,FALSE)</f>
        <v>#REF!</v>
      </c>
      <c r="G10" t="str">
        <f>VLOOKUP(C10,'[1]Scraped Results CSV trial1'!$A$3:$V$52,11,FALSE)</f>
        <v>kartu merah, sriwijaya fc, borneo fc, piala gubernur kaltim, abdul rachman, marckho sandy</v>
      </c>
      <c r="H10">
        <f>VLOOKUP(C10,'[1]Scraped Results CSV trial1'!$A$3:$V$52,22,FALSE)</f>
        <v>181539</v>
      </c>
    </row>
    <row r="11" spans="1:8" x14ac:dyDescent="0.25">
      <c r="A11">
        <v>3</v>
      </c>
      <c r="B11">
        <v>10</v>
      </c>
      <c r="C11" t="s">
        <v>28</v>
      </c>
      <c r="D11" t="str">
        <f>VLOOKUP(C11,'[1]Scraped Results CSV trial1'!$A$3:$V$52,5,FALSE)</f>
        <v>Via Vallen - Bojo Galak (Official Music Video) - YouTube</v>
      </c>
      <c r="E11">
        <f>VLOOKUP(C11,'[1]Scraped Results CSV trial1'!$A$3:$V$52,6,FALSE)</f>
        <v>56</v>
      </c>
      <c r="F11" t="str">
        <f>VLOOKUP(C11,'[1]Scraped Results CSV trial1'!$A$3:$V$52,8,FALSE)</f>
        <v>Video musik dari Via Vallen berjudul â€˜Bojo Galakâ€™. Untuk mendengarkan lagu dari artis dan musisi Ascada Musik lainnya, klik di sini: https://www.youtube.com/...</v>
      </c>
      <c r="G11" t="str">
        <f>VLOOKUP(C11,'[1]Scraped Results CSV trial1'!$A$3:$V$52,11,FALSE)</f>
        <v>ascada musik, via vallen lagu, lagu lagu via vallen, download via vallen, download lagu via vallen, lagu lagu dadali, lagu dadali, download dadali, lagu lagu...</v>
      </c>
      <c r="H11">
        <f>VLOOKUP(C11,'[1]Scraped Results CSV trial1'!$A$3:$V$52,22,FALSE)</f>
        <v>199298</v>
      </c>
    </row>
    <row r="12" spans="1:8" x14ac:dyDescent="0.25">
      <c r="A12">
        <v>3</v>
      </c>
      <c r="B12">
        <v>11</v>
      </c>
      <c r="C12" t="s">
        <v>2</v>
      </c>
      <c r="D12" t="str">
        <f>VLOOKUP(C12,'[1]Scraped Results CSV trial1'!$A$3:$V$52,5,FALSE)</f>
        <v>GHEA - AKU CINTA KAU DAN DIA (Ahmad Band) - Spekta Show Top 8 - Indonesian Idol 2018 - YouTube</v>
      </c>
      <c r="E12">
        <f>VLOOKUP(C12,'[1]Scraped Results CSV trial1'!$A$3:$V$52,6,FALSE)</f>
        <v>94</v>
      </c>
      <c r="F12" t="str">
        <f>VLOOKUP(C12,'[1]Scraped Results CSV trial1'!$A$3:$V$52,8,FALSE)</f>
        <v>Hi IDOL LOVERS, Dukung FINALIS IDOL , dengan VOTE Sebanyak Mungkin!! SMS VOTE: Ketik : GHEA Kirim ke 95151 *tarif Rp 2.200/SMS, sudah termasuk Pajak ONLINE V...</v>
      </c>
      <c r="G12" t="str">
        <f>VLOOKUP(C12,'[1]Scraped Results CSV trial1'!$A$3:$V$52,11,FALSE)</f>
        <v>indonesian, idol, season, 09, tv, television, RCTI, host, daniel, mananta, judges, ari, lasso, maia, estianty, judika, sihotang, bunga, citra, lestari, arman...</v>
      </c>
      <c r="H12">
        <f>VLOOKUP(C12,'[1]Scraped Results CSV trial1'!$A$3:$V$52,22,FALSE)</f>
        <v>196374</v>
      </c>
    </row>
    <row r="13" spans="1:8" x14ac:dyDescent="0.25">
      <c r="A13">
        <v>3</v>
      </c>
      <c r="B13">
        <v>12</v>
      </c>
      <c r="C13" t="s">
        <v>29</v>
      </c>
      <c r="D13" t="str">
        <f>VLOOKUP(C13,'[1]Scraped Results CSV trial1'!$A$3:$V$52,5,FALSE)</f>
        <v>Real Madrid vs Getafe 3-1 -Â All Goals &amp; Extended Highlights â—Â 03/03/2018 HD (1st Half) - YouTube</v>
      </c>
      <c r="E13">
        <f>VLOOKUP(C13,'[1]Scraped Results CSV trial1'!$A$3:$V$52,6,FALSE)</f>
        <v>96</v>
      </c>
      <c r="F13" t="str">
        <f>VLOOKUP(C13,'[1]Scraped Results CSV trial1'!$A$3:$V$52,8,FALSE)</f>
        <v>ðŸ””HIT LIKE &amp; SUBSCRIBE | CLICK THAT BELL FOR VIDEO EVERYDAYðŸ”” Instagram: https://www.instagram.com/mrm_matador/ ___ â— If you want one of my video/song to be re...</v>
      </c>
      <c r="G13" t="str">
        <f>VLOOKUP(C13,'[1]Scraped Results CSV trial1'!$A$3:$V$52,11,FALSE)</f>
        <v>Real Madrid vs Getafe, highlights, Getafe vs Real Madrid 2-0 highlights, Getafe vs Real Madrid highlights, Real Madrid 2 Getafe 0, Real Madrid vs Getafe 2-0,...</v>
      </c>
      <c r="H13">
        <f>VLOOKUP(C13,'[1]Scraped Results CSV trial1'!$A$3:$V$52,22,FALSE)</f>
        <v>189176</v>
      </c>
    </row>
    <row r="14" spans="1:8" x14ac:dyDescent="0.25">
      <c r="A14">
        <v>3</v>
      </c>
      <c r="B14">
        <v>13</v>
      </c>
      <c r="C14" t="s">
        <v>30</v>
      </c>
      <c r="D14" t="str">
        <f>VLOOKUP(C14,'[1]Scraped Results CSV trial1'!$A$3:$V$52,5,FALSE)</f>
        <v>Lazio vs Juventus 0-1 â— Highlights &amp; All Goals â— 03/03/2018 |HD| - YouTube</v>
      </c>
      <c r="E14">
        <f>VLOOKUP(C14,'[1]Scraped Results CSV trial1'!$A$3:$V$52,6,FALSE)</f>
        <v>74</v>
      </c>
      <c r="F14" t="str">
        <f>VLOOKUP(C14,'[1]Scraped Results CSV trial1'!$A$3:$V$52,8,FALSE)</f>
        <v>Lazio vs Juventus 0-1 Highlights 03 March 2018 Lazio vs Juventus 0-1 2018 âœ…âœ…âœ…Subscribe to the channel : https://goo.gl/Kz5kjC FOLLOW ME: â–¶ FACEBOOK : https:/...</v>
      </c>
      <c r="G14" t="str">
        <f>VLOOKUP(C14,'[1]Scraped Results CSV trial1'!$A$3:$V$52,11,FALSE)</f>
        <v>Lazio vs Juventus, Lazio vs Juventus 0-1, Lazio vs Juventus Highlights, Lazio vs Juventus All Goals, Lazio vs Juventus 2018, Lazio Juventus, BFR1</v>
      </c>
      <c r="H14">
        <f>VLOOKUP(C14,'[1]Scraped Results CSV trial1'!$A$3:$V$52,22,FALSE)</f>
        <v>202132</v>
      </c>
    </row>
    <row r="15" spans="1:8" x14ac:dyDescent="0.25">
      <c r="A15">
        <v>3</v>
      </c>
      <c r="B15">
        <v>14</v>
      </c>
      <c r="C15" t="s">
        <v>36</v>
      </c>
      <c r="D15" t="str">
        <f>VLOOKUP(C15,'[1]Scraped Results CSV trial1'!$A$3:$V$52,5,FALSE)</f>
        <v>GAK BOHONG!! Tempat Makan All YOU CAN EAT Cuma 55 RB | Dan Dinner di HOTEL GRAND MERCURE BANDUNG - YouTube</v>
      </c>
      <c r="E15">
        <f>VLOOKUP(C15,'[1]Scraped Results CSV trial1'!$A$3:$V$52,6,FALSE)</f>
        <v>106</v>
      </c>
      <c r="F15" t="str">
        <f>VLOOKUP(C15,'[1]Scraped Results CSV trial1'!$A$3:$V$52,8,FALSE)</f>
        <v>Yoo Tanboys, Ada Resto All You Can Eat nih di bandung, Murah banget cuma 55 ribu.. Alamatnya : Jl. Sindang Sirna no.21 Bandung, Gegerkalong, Sukasari, Kota B...</v>
      </c>
      <c r="G15" t="str">
        <f>VLOOKUP(C15,'[1]Scraped Results CSV trial1'!$A$3:$V$52,11,FALSE)</f>
        <v>mukbang indonesia, tanboy kun, makan banyak, mukbang, matt stonie, indonesia, makanan indonesia</v>
      </c>
      <c r="H15">
        <f>VLOOKUP(C15,'[1]Scraped Results CSV trial1'!$A$3:$V$52,22,FALSE)</f>
        <v>199258</v>
      </c>
    </row>
    <row r="16" spans="1:8" x14ac:dyDescent="0.25">
      <c r="A16">
        <v>3</v>
      </c>
      <c r="B16">
        <v>15</v>
      </c>
      <c r="C16" t="s">
        <v>27</v>
      </c>
      <c r="D16" t="str">
        <f>VLOOKUP(C16,'[1]Scraped Results CSV trial1'!$A$3:$V$52,5,FALSE)</f>
        <v>Penalti Borneo FC vs Sriwijaya FC (4-5) Piala Gubernur Kaltim 2018 - YouTube</v>
      </c>
      <c r="E16">
        <f>VLOOKUP(C16,'[1]Scraped Results CSV trial1'!$A$3:$V$52,6,FALSE)</f>
        <v>76</v>
      </c>
      <c r="F16" t="str">
        <f>VLOOKUP(C16,'[1]Scraped Results CSV trial1'!$A$3:$V$52,8,FALSE)</f>
        <v>penalti borneo fc vs sriwijaya fc - borneo vs sriwijaya - piala gubernur kaltim 2018 - goal and highlight live streaming siaran langsung skor hasil pertandingan</v>
      </c>
      <c r="G16" t="str">
        <f>VLOOKUP(C16,'[1]Scraped Results CSV trial1'!$A$3:$V$52,11,FALSE)</f>
        <v>penalti, borneo fc vs sriwijaya fc, sriwijaya fc vs borneo fc, sriwijaya vs borneo, borneo vs sriwijaya, pusmania borneo fc, goal, highlight, hasil, skor, pe...</v>
      </c>
      <c r="H16">
        <f>VLOOKUP(C16,'[1]Scraped Results CSV trial1'!$A$3:$V$52,22,FALSE)</f>
        <v>187135</v>
      </c>
    </row>
    <row r="17" spans="1:8" x14ac:dyDescent="0.25">
      <c r="A17">
        <v>3</v>
      </c>
      <c r="B17">
        <v>16</v>
      </c>
      <c r="C17" t="s">
        <v>3</v>
      </c>
      <c r="D17" t="str">
        <f>VLOOKUP(C17,'[1]Scraped Results CSV trial1'!$A$3:$V$52,5,FALSE)</f>
        <v>Lagi Khusyu Sholat Didatangi Ular, Sahabat Rasulullah ï·º Melakukan Hal ini #YtCrash - YouTube</v>
      </c>
      <c r="E17">
        <f>VLOOKUP(C17,'[1]Scraped Results CSV trial1'!$A$3:$V$52,6,FALSE)</f>
        <v>92</v>
      </c>
      <c r="F17" t="str">
        <f>VLOOKUP(C17,'[1]Scraped Results CSV trial1'!$A$3:$V$52,8,FALSE)</f>
        <v>#YtCrash - Ada sebuah kisah di zaman rasulullah mengenai kekhusyuâ€™an sholat saat ada hewan berbahaya. Lagi Khusyu Sholat Didatangi Ular, Apa Yang Harus Kita ...</v>
      </c>
      <c r="G17" t="str">
        <f>VLOOKUP(C17,'[1]Scraped Results CSV trial1'!$A$3:$V$52,11,FALSE)</f>
        <v>ytcrash, ytcrashislam, islam, muslim, ceramah, agama, kisah inspiratif, al quran, video islami, kisah islami, hadist, Khusyu Sholat, ular, ular besar, ular d...</v>
      </c>
      <c r="H17">
        <f>VLOOKUP(C17,'[1]Scraped Results CSV trial1'!$A$3:$V$52,22,FALSE)</f>
        <v>187760</v>
      </c>
    </row>
    <row r="18" spans="1:8" x14ac:dyDescent="0.25">
      <c r="A18">
        <v>3</v>
      </c>
      <c r="B18">
        <v>17</v>
      </c>
      <c r="C18" t="s">
        <v>10</v>
      </c>
      <c r="D18" t="str">
        <f>VLOOKUP(C18,'[1]Scraped Results CSV trial1'!$A$3:$V$52,5,FALSE)</f>
        <v>CUMA NASI SAMA TELOR TAPI YANG MAKAN RAME!!!! - YouTube</v>
      </c>
      <c r="E18">
        <f>VLOOKUP(C18,'[1]Scraped Results CSV trial1'!$A$3:$V$52,6,FALSE)</f>
        <v>55</v>
      </c>
      <c r="F18" t="str">
        <f>VLOOKUP(C18,'[1]Scraped Results CSV trial1'!$A$3:$V$52,8,FALSE)</f>
        <v>Yo Mamen! Gw lagi di Pontianak untuk review makanan dan kali ini ada salah satu tempat makan yang rame banget dan salah satu menunya adalah nasi telor. Revie...</v>
      </c>
      <c r="G18" t="str">
        <f>VLOOKUP(C18,'[1]Scraped Results CSV trial1'!$A$3:$V$52,11,FALSE)</f>
        <v>rumah makan, review makanan, makan keliling indonesia, makanan enak di indonesia, food vlogger, wisata kuliner, kuliner indonesia, nex carlos, nasi telor, na...</v>
      </c>
      <c r="H18">
        <f>VLOOKUP(C18,'[1]Scraped Results CSV trial1'!$A$3:$V$52,22,FALSE)</f>
        <v>190507</v>
      </c>
    </row>
    <row r="19" spans="1:8" x14ac:dyDescent="0.25">
      <c r="A19">
        <v>3</v>
      </c>
      <c r="B19">
        <v>18</v>
      </c>
      <c r="C19" t="s">
        <v>33</v>
      </c>
      <c r="D19" t="str">
        <f>VLOOKUP(C19,'[1]Scraped Results CSV trial1'!$A$3:$V$52,5,FALSE)</f>
        <v>Highlight Anak Langit - Episode 581 dan 582 - YouTube</v>
      </c>
      <c r="E19">
        <f>VLOOKUP(C19,'[1]Scraped Results CSV trial1'!$A$3:$V$52,6,FALSE)</f>
        <v>53</v>
      </c>
      <c r="F19" t="str">
        <f>VLOOKUP(C19,'[1]Scraped Results CSV trial1'!$A$3:$V$52,8,FALSE)</f>
        <v>Full episode program SCTV klik http://bit.ly/fullepsSCTV Rimba yang sudah terbakar api cemburu menghampiri Ali. Rimba marah kepada Ali dan langsung menonjok ...</v>
      </c>
      <c r="G19" t="str">
        <f>VLOOKUP(C19,'[1]Scraped Results CSV trial1'!$A$3:$V$52,11,FALSE)</f>
        <v>sctv, indonesia, sinetron, Sinetron Anak Langit, Anak Langit, Stefan William, Ammar Zoni, Immanuel Caesar Hito, Ranty Maria, Cemal Faruk, Dylan Carr, Raya Kitty</v>
      </c>
      <c r="H19">
        <f>VLOOKUP(C19,'[1]Scraped Results CSV trial1'!$A$3:$V$52,22,FALSE)</f>
        <v>175638</v>
      </c>
    </row>
    <row r="20" spans="1:8" x14ac:dyDescent="0.25">
      <c r="A20">
        <v>3</v>
      </c>
      <c r="B20">
        <v>19</v>
      </c>
      <c r="C20" t="s">
        <v>34</v>
      </c>
      <c r="D20" t="str">
        <f>VLOOKUP(C20,'[1]Scraped Results CSV trial1'!$A$3:$V$52,5,FALSE)</f>
        <v>Real Madrid vs Getafe 3-1 All Goals &amp; Highlights - La Liga 03/03/2018 - YouTube</v>
      </c>
      <c r="E20">
        <f>VLOOKUP(C20,'[1]Scraped Results CSV trial1'!$A$3:$V$52,6,FALSE)</f>
        <v>79</v>
      </c>
      <c r="F20" t="str">
        <f>VLOOKUP(C20,'[1]Scraped Results CSV trial1'!$A$3:$V$52,8,FALSE)</f>
        <v>Hit LIKE and SUBSCRIBE Title:Real Madrid vs Getafe 3-1 All Goals &amp; Highlights - La Liga 03/03/2018 Today Real Madrid Played with Getafe Real Madrid played we...</v>
      </c>
      <c r="G20" t="str">
        <f>VLOOKUP(C20,'[1]Scraped Results CSV trial1'!$A$3:$V$52,11,FALSE)</f>
        <v>Real Madrid vs Getafe, Real Madrid vs Getafe 3-1, Real Madrid, Getafe, Real Madrid vs Getafe 2018, Real Madrid vs Getafe Highlights, Real Madrid vs Getafe Al...</v>
      </c>
      <c r="H20">
        <f>VLOOKUP(C20,'[1]Scraped Results CSV trial1'!$A$3:$V$52,22,FALSE)</f>
        <v>202707</v>
      </c>
    </row>
    <row r="21" spans="1:8" x14ac:dyDescent="0.25">
      <c r="A21">
        <v>3</v>
      </c>
      <c r="B21">
        <v>20</v>
      </c>
      <c r="C21" t="s">
        <v>32</v>
      </c>
      <c r="D21" t="str">
        <f>VLOOKUP(C21,'[1]Scraped Results CSV trial1'!$A$3:$V$52,5,FALSE)</f>
        <v>BRIMOB MENYERBU Panggung LIDA dengan Yel Yel dan 6 STANDING OVATION | LIDA - YouTube</v>
      </c>
      <c r="E21">
        <f>VLOOKUP(C21,'[1]Scraped Results CSV trial1'!$A$3:$V$52,6,FALSE)</f>
        <v>84</v>
      </c>
      <c r="F21" t="str">
        <f>VLOOKUP(C21,'[1]Scraped Results CSV trial1'!$A$3:$V$52,8,FALSE)</f>
        <v>Penampilan Fahrin Duta Maluku Utara menyanyikan lagu Rena Dukung dan Pilih Dutamu, dengan Cara Ketik : LIDA (spasi) Nama Duta, Kirim ke 97288. Tarif Rp.2,200...</v>
      </c>
      <c r="G21" t="str">
        <f>VLOOKUP(C21,'[1]Scraped Results CSV trial1'!$A$3:$V$52,11,FALSE)</f>
        <v>indosiar, dangdut, Liga Dangdut Indonesia, Konser Nominasi Maluku Utara, Fahrin, Rena, Brimob</v>
      </c>
      <c r="H21">
        <f>VLOOKUP(C21,'[1]Scraped Results CSV trial1'!$A$3:$V$52,22,FALSE)</f>
        <v>175306</v>
      </c>
    </row>
    <row r="22" spans="1:8" x14ac:dyDescent="0.25">
      <c r="A22">
        <v>3</v>
      </c>
      <c r="B22">
        <v>21</v>
      </c>
      <c r="C22" t="s">
        <v>31</v>
      </c>
      <c r="D22" t="str">
        <f>VLOOKUP(C22,'[1]Scraped Results CSV trial1'!$A$3:$V$52,5,FALSE)</f>
        <v>KONSER SLANK IN LOVE | VIRUS Feat VIA VALLEN - YouTube</v>
      </c>
      <c r="E22">
        <f>VLOOKUP(C22,'[1]Scraped Results CSV trial1'!$A$3:$V$52,6,FALSE)</f>
        <v>54</v>
      </c>
      <c r="F22" t="str">
        <f>VLOOKUP(C22,'[1]Scraped Results CSV trial1'!$A$3:$V$52,8,FALSE)</f>
        <v>KONSER SLANK IN LOVE, SELASA 27 FEBRUARI 2018 -------------------------------------------------------------------------------------- FEATURING : KRISDAYANTI ...</v>
      </c>
      <c r="G22" t="str">
        <f>VLOOKUP(C22,'[1]Scraped Results CSV trial1'!$A$3:$V$52,11,FALSE)</f>
        <v>SLANK IN LOVE, SLANK, SLANKERS, TRANS 7, TRANSMEDIA, KONSER SLANK, VIRUS, VIA VALLEN</v>
      </c>
      <c r="H22">
        <f>VLOOKUP(C22,'[1]Scraped Results CSV trial1'!$A$3:$V$52,22,FALSE)</f>
        <v>193915</v>
      </c>
    </row>
    <row r="23" spans="1:8" x14ac:dyDescent="0.25">
      <c r="A23">
        <v>3</v>
      </c>
      <c r="B23">
        <v>22</v>
      </c>
      <c r="C23" t="s">
        <v>45</v>
      </c>
      <c r="D23" t="str">
        <f>VLOOKUP(C23,'[1]Scraped Results CSV trial1'!$A$3:$V$52,5,FALSE)</f>
        <v>Dodot, Haikal dan Sobri Pada Ngebayangin Jadi Artis Nih - Kun Anta Eps 46 - YouTube</v>
      </c>
      <c r="E23">
        <f>VLOOKUP(C23,'[1]Scraped Results CSV trial1'!$A$3:$V$52,6,FALSE)</f>
        <v>83</v>
      </c>
      <c r="F23" t="str">
        <f>VLOOKUP(C23,'[1]Scraped Results CSV trial1'!$A$3:$V$52,8,FALSE)</f>
        <v>Dodot, Haikal dan Sobri Pada Ngebayangin Jadi Artis Nih - Kun Anta Eps 46 Subscribe MNCTV Official Youtube Channel http://bit.ly/24Ev2fo Follow our social me...</v>
      </c>
      <c r="G23" t="str">
        <f>VLOOKUP(C23,'[1]Scraped Results CSV trial1'!$A$3:$V$52,11,FALSE)</f>
        <v>MNCTV, MNCTV OFFICIAL, MNC TV, MNC MEDIA, TV INDONESIA, OFFICIALMNCTV, MNC, MNC GROUP, TV ASIA, mnctv layar drama, ftv mnctv, animasi mnctv, animasi seru, mn...</v>
      </c>
      <c r="H23">
        <f>VLOOKUP(C23,'[1]Scraped Results CSV trial1'!$A$3:$V$52,22,FALSE)</f>
        <v>192978</v>
      </c>
    </row>
    <row r="24" spans="1:8" x14ac:dyDescent="0.25">
      <c r="A24">
        <v>3</v>
      </c>
      <c r="B24">
        <v>23</v>
      </c>
      <c r="C24" t="s">
        <v>38</v>
      </c>
      <c r="D24" t="str">
        <f>VLOOKUP(C24,'[1]Scraped Results CSV trial1'!$A$3:$V$52,5,FALSE)</f>
        <v>Setelah Kalian Tau Informasi ini, Mulai Sekarang Tak Akan Mau Membeli Lontong Plastik Lagi #YtCrash - YouTube</v>
      </c>
      <c r="E24">
        <f>VLOOKUP(C24,'[1]Scraped Results CSV trial1'!$A$3:$V$52,6,FALSE)</f>
        <v>109</v>
      </c>
      <c r="F24" t="str">
        <f>VLOOKUP(C24,'[1]Scraped Results CSV trial1'!$A$3:$V$52,8,FALSE)</f>
        <v>#YtCrash - Bantu sebarkan, Bagi yang suka makan atau jajan di pinggir jalan, pedagang kaki lima atau warung yang menjual lontong, tapi lontngnya dibungkus pl...</v>
      </c>
      <c r="G24" t="str">
        <f>VLOOKUP(C24,'[1]Scraped Results CSV trial1'!$A$3:$V$52,11,FALSE)</f>
        <v>ytcrash, youtubecrash, ytcrash unik, ytcrash fakta, lontong plastk, lontong sayur, lontong kupat, kupat tahu, badan pom, pengawas makanan, berita makanan, mu...</v>
      </c>
      <c r="H24">
        <f>VLOOKUP(C24,'[1]Scraped Results CSV trial1'!$A$3:$V$52,22,FALSE)</f>
        <v>173826</v>
      </c>
    </row>
    <row r="25" spans="1:8" x14ac:dyDescent="0.25">
      <c r="A25">
        <v>3</v>
      </c>
      <c r="B25">
        <v>24</v>
      </c>
      <c r="C25" t="s">
        <v>40</v>
      </c>
      <c r="D25" t="str">
        <f>VLOOKUP(C25,'[1]Scraped Results CSV trial1'!$A$3:$V$52,5,FALSE)</f>
        <v>Acara karma "meroket" yuk liat settingan atau nyata - YouTube</v>
      </c>
      <c r="E25">
        <f>VLOOKUP(C25,'[1]Scraped Results CSV trial1'!$A$3:$V$52,6,FALSE)</f>
        <v>61</v>
      </c>
      <c r="F25" t="str">
        <f>VLOOKUP(C25,'[1]Scraped Results CSV trial1'!$A$3:$V$52,8,FALSE)</f>
        <v>Selama ini banyak pemirsa yang bertanya-tanya tentang settingan atau tidaknya acara Karma di Antv. Barangkali Karma di episode 41 bisa menjadi titik terang t...</v>
      </c>
      <c r="G25" t="e">
        <f>VLOOKUP(C25,'[1]Scraped Results CSV trial1'!$A$3:$V$52,11,FALSE)</f>
        <v>#REF!</v>
      </c>
      <c r="H25">
        <f>VLOOKUP(C25,'[1]Scraped Results CSV trial1'!$A$3:$V$52,22,FALSE)</f>
        <v>176836</v>
      </c>
    </row>
    <row r="26" spans="1:8" x14ac:dyDescent="0.25">
      <c r="A26">
        <v>3</v>
      </c>
      <c r="B26">
        <v>25</v>
      </c>
      <c r="C26" t="s">
        <v>46</v>
      </c>
      <c r="D26" t="str">
        <f>VLOOKUP(C26,'[1]Scraped Results CSV trial1'!$A$3:$V$52,5,FALSE)</f>
        <v>BLACKPINK - â€˜ë¸”í•‘í•˜ìš°ìŠ¤ (BLACKPINK HOUSE)â€™ EP.9-3 - YouTube</v>
      </c>
      <c r="E26">
        <f>VLOOKUP(C26,'[1]Scraped Results CSV trial1'!$A$3:$V$52,6,FALSE)</f>
        <v>54</v>
      </c>
      <c r="F26" t="str">
        <f>VLOOKUP(C26,'[1]Scraped Results CSV trial1'!$A$3:$V$52,8,FALSE)</f>
        <v>â€˜ë¸”í•‘í•˜ìš°ìŠ¤ (BLACKPINK HOUSE)â€™ EP.9ã…¤ã…¤ ã…¤ã…¤ ã…¤ã…¤ [Online release &amp; On-air] SAT. 9PM(KST): YouTube, V LIVE SUN. 10AM(KST): JTBC2 #ë¸”í•‘í•˜ìš°ìŠ¤ #BLACKPINK_HOUSE #BLACKPINK More...</v>
      </c>
      <c r="G26" t="str">
        <f>VLOOKUP(C26,'[1]Scraped Results CSV trial1'!$A$3:$V$52,11,FALSE)</f>
        <v>BLACKPINK, ë¸”ëž™í•‘í¬, ë¸”í•‘, ì œë‹ˆ, ë¦¬ì‚¬, ë¡œì œ, ì§€ìˆ˜, JENNI, LISA, JISOO, ROSÃ‰</v>
      </c>
      <c r="H26">
        <f>VLOOKUP(C26,'[1]Scraped Results CSV trial1'!$A$3:$V$52,22,FALSE)</f>
        <v>202664</v>
      </c>
    </row>
    <row r="27" spans="1:8" x14ac:dyDescent="0.25">
      <c r="A27">
        <v>3</v>
      </c>
      <c r="B27">
        <v>26</v>
      </c>
      <c r="C27" t="s">
        <v>47</v>
      </c>
      <c r="D27" t="str">
        <f>VLOOKUP(C27,'[1]Scraped Results CSV trial1'!$A$3:$V$52,5,FALSE)</f>
        <v>Hasil pertandingan bola tadi malam (2-1)_Highlight &amp; All Goal_(04-03-2018) - YouTube</v>
      </c>
      <c r="E27">
        <f>VLOOKUP(C27,'[1]Scraped Results CSV trial1'!$A$3:$V$52,6,FALSE)</f>
        <v>84</v>
      </c>
      <c r="F27" t="str">
        <f>VLOOKUP(C27,'[1]Scraped Results CSV trial1'!$A$3:$V$52,8,FALSE)</f>
        <v>Source : Fa Primier</v>
      </c>
      <c r="G27" t="e">
        <f>VLOOKUP(C27,'[1]Scraped Results CSV trial1'!$A$3:$V$52,11,FALSE)</f>
        <v>#REF!</v>
      </c>
      <c r="H27">
        <f>VLOOKUP(C27,'[1]Scraped Results CSV trial1'!$A$3:$V$52,22,FALSE)</f>
        <v>197563</v>
      </c>
    </row>
    <row r="28" spans="1:8" x14ac:dyDescent="0.25">
      <c r="A28">
        <v>3</v>
      </c>
      <c r="B28">
        <v>27</v>
      </c>
      <c r="C28" t="s">
        <v>48</v>
      </c>
      <c r="D28" t="str">
        <f>VLOOKUP(C28,'[1]Scraped Results CSV trial1'!$A$3:$V$52,5,FALSE)</f>
        <v>#JKWVLOG TINJU - YouTube</v>
      </c>
      <c r="E28">
        <f>VLOOKUP(C28,'[1]Scraped Results CSV trial1'!$A$3:$V$52,6,FALSE)</f>
        <v>24</v>
      </c>
      <c r="F28" t="str">
        <f>VLOOKUP(C28,'[1]Scraped Results CSV trial1'!$A$3:$V$52,8,FALSE)</f>
        <v>Setelah panahan, futsal dan jogging, saya mencoba latihan olah raga baru: tinju. Saya berlatih bersama Pak Abed. Benar-benar melelahkan tapi juga menyegarkan...</v>
      </c>
      <c r="G28" t="str">
        <f>VLOOKUP(C28,'[1]Scraped Results CSV trial1'!$A$3:$V$52,11,FALSE)</f>
        <v>jkwvlog, vlogjkw, video jokowi, tinju, pertina</v>
      </c>
      <c r="H28">
        <f>VLOOKUP(C28,'[1]Scraped Results CSV trial1'!$A$3:$V$52,22,FALSE)</f>
        <v>175693</v>
      </c>
    </row>
    <row r="29" spans="1:8" x14ac:dyDescent="0.25">
      <c r="A29">
        <v>3</v>
      </c>
      <c r="B29">
        <v>28</v>
      </c>
      <c r="C29" t="s">
        <v>35</v>
      </c>
      <c r="D29" t="str">
        <f>VLOOKUP(C29,'[1]Scraped Results CSV trial1'!$A$3:$V$52,5,FALSE)</f>
        <v>Satu Studio Ngakak Lihat Aksi Pelatih Zumba - YouTube</v>
      </c>
      <c r="E29">
        <f>VLOOKUP(C29,'[1]Scraped Results CSV trial1'!$A$3:$V$52,6,FALSE)</f>
        <v>53</v>
      </c>
      <c r="F29" t="str">
        <f>VLOOKUP(C29,'[1]Scraped Results CSV trial1'!$A$3:$V$52,8,FALSE)</f>
        <v>Full Episode 1146 : http://bit.ly/2oJ2xRz Visit Zulu : http://zulu.id/ Ini Talk Show adalah program talk show masa kini yang menghadirkan tamu-tamu yang seru...</v>
      </c>
      <c r="G29" t="str">
        <f>VLOOKUP(C29,'[1]Scraped Results CSV trial1'!$A$3:$V$52,11,FALSE)</f>
        <v>net, media, netmedia, netmediatama, indonesia, jakarta, net tv, gosip, artis, seleb, selebriti, ini talk show, sule, andre, talk show, comedy, komedi, ini ta...</v>
      </c>
      <c r="H29">
        <f>VLOOKUP(C29,'[1]Scraped Results CSV trial1'!$A$3:$V$52,22,FALSE)</f>
        <v>193009</v>
      </c>
    </row>
    <row r="30" spans="1:8" x14ac:dyDescent="0.25">
      <c r="A30">
        <v>3</v>
      </c>
      <c r="B30">
        <v>29</v>
      </c>
      <c r="C30" t="s">
        <v>49</v>
      </c>
      <c r="D30" t="str">
        <f>VLOOKUP(C30,'[1]Scraped Results CSV trial1'!$A$3:$V$52,5,FALSE)</f>
        <v>Manchester City vs Chelsea 1-0 All Goals &amp; Highlights 04/03/2018 HD - YouTube</v>
      </c>
      <c r="E30">
        <f>VLOOKUP(C30,'[1]Scraped Results CSV trial1'!$A$3:$V$52,6,FALSE)</f>
        <v>77</v>
      </c>
      <c r="F30" t="str">
        <f>VLOOKUP(C30,'[1]Scraped Results CSV trial1'!$A$3:$V$52,8,FALSE)</f>
        <v>subscribe us: http://bit.ly/ResumenGoal #ManchesterCity #Chelsea #ManchesterCityVsChelsea #DeBryune #Aguero #Hazard #Willian Manchester City vs Chelsea 1-0 A...</v>
      </c>
      <c r="G30" t="str">
        <f>VLOOKUP(C30,'[1]Scraped Results CSV trial1'!$A$3:$V$52,11,FALSE)</f>
        <v>Manchester City, Chelsea, Manchester City Chelsea, Manchester City Chelsea 1-2, Ù…Ø§Ù†Ø´Ø³ØªØ±ØŒ Ø§Ù„Ù…Ø¯ÙŠÙ†Ø©ØŒ ØªØ´Ù„Ø³ÙŠ, Ù…Ø¯ÙŠÙ†Ø© Ù…Ø§Ù†Ø´Ø³ØªØ±, ØªØ´ÙŠÙ„Ø³ÙŠ, Ø¯ÙŠ Ø¨Ø±ÙˆÙŠÙ† ØªØ´ÙŠÙ„Ø³ÙŠ, bernardo sil...</v>
      </c>
      <c r="H30">
        <f>VLOOKUP(C30,'[1]Scraped Results CSV trial1'!$A$3:$V$52,22,FALSE)</f>
        <v>189699</v>
      </c>
    </row>
    <row r="31" spans="1:8" x14ac:dyDescent="0.25">
      <c r="A31">
        <v>3</v>
      </c>
      <c r="B31">
        <v>30</v>
      </c>
      <c r="C31" t="s">
        <v>50</v>
      </c>
      <c r="D31" t="str">
        <f>VLOOKUP(C31,'[1]Scraped Results CSV trial1'!$A$3:$V$52,5,FALSE)</f>
        <v>FADLI ZON KENA SEMPROT SAAT LIVE TV - SINDIR JOKOWI TAK BERETIKA - YouTube</v>
      </c>
      <c r="E31">
        <f>VLOOKUP(C31,'[1]Scraped Results CSV trial1'!$A$3:$V$52,6,FALSE)</f>
        <v>74</v>
      </c>
      <c r="F31" t="str">
        <f>VLOOKUP(C31,'[1]Scraped Results CSV trial1'!$A$3:$V$52,8,FALSE)</f>
        <v>KLIK BERITA TERBARU HARI INI AHOK BEBAS https://www.youtube.com/watch?v=riU5g6tF2Ec BONGKAR KEBUSUKAN FAHRI, PRESIDEN PKS : ORANG SEPERTI INI TIDAK DIPERLUKA...</v>
      </c>
      <c r="G31" t="str">
        <f>VLOOKUP(C31,'[1]Scraped Results CSV trial1'!$A$3:$V$52,11,FALSE)</f>
        <v>fahri hamzah, pks, partai pks, fahri di pecat, debat panas, fadli zon, jokowi, presiden jokowi, ngakak, malu, keok, fadli dan fahri, dpr, uu md3, kapok, depa...</v>
      </c>
      <c r="H31">
        <f>VLOOKUP(C31,'[1]Scraped Results CSV trial1'!$A$3:$V$52,22,FALSE)</f>
        <v>200122</v>
      </c>
    </row>
    <row r="32" spans="1:8" x14ac:dyDescent="0.25">
      <c r="A32">
        <v>3</v>
      </c>
      <c r="B32">
        <v>31</v>
      </c>
      <c r="C32" t="s">
        <v>12</v>
      </c>
      <c r="D32" t="str">
        <f>VLOOKUP(C32,'[1]Scraped Results CSV trial1'!$A$3:$V$52,5,FALSE)</f>
        <v>Ralph Breaks The Internet: Wreck-It Ralph 2 Official Teaser Trailer - YouTube</v>
      </c>
      <c r="E32">
        <f>VLOOKUP(C32,'[1]Scraped Results CSV trial1'!$A$3:$V$52,6,FALSE)</f>
        <v>77</v>
      </c>
      <c r="F32" t="str">
        <f>VLOOKUP(C32,'[1]Scraped Results CSV trial1'!$A$3:$V$52,8,FALSE)</f>
        <v>Watch the teaser trailer for Ralph Breaks the Internet: Wreck-It Ralph 2. See the film in theatres this Thanksgiving. â€œRalph Breaks the Internet: Wreck-It Ra...</v>
      </c>
      <c r="G32" t="str">
        <f>VLOOKUP(C32,'[1]Scraped Results CSV trial1'!$A$3:$V$52,11,FALSE)</f>
        <v>Disney, Walt Disney Animation Studios, Disney Animation, Walt Disney, Animation, wreck it ralph, ralph breaks the internet, new movie, trailer, ralph trailer...</v>
      </c>
      <c r="H32">
        <f>VLOOKUP(C32,'[1]Scraped Results CSV trial1'!$A$3:$V$52,22,FALSE)</f>
        <v>203032</v>
      </c>
    </row>
    <row r="33" spans="1:8" x14ac:dyDescent="0.25">
      <c r="A33">
        <v>3</v>
      </c>
      <c r="B33">
        <v>32</v>
      </c>
      <c r="C33" t="s">
        <v>51</v>
      </c>
      <c r="D33" t="str">
        <f>VLOOKUP(C33,'[1]Scraped Results CSV trial1'!$A$3:$V$52,5,FALSE)</f>
        <v>Ternyata Ucapan Pedess Wendi Ini Yg Bikin Widi Mulia Tersinggung di Acara Brownis! - YouTube</v>
      </c>
      <c r="E33">
        <f>VLOOKUP(C33,'[1]Scraped Results CSV trial1'!$A$3:$V$52,6,FALSE)</f>
        <v>92</v>
      </c>
      <c r="F33" t="e">
        <f>VLOOKUP(C33,'[1]Scraped Results CSV trial1'!$A$3:$V$52,8,FALSE)</f>
        <v>#REF!</v>
      </c>
      <c r="G33" t="str">
        <f>VLOOKUP(C33,'[1]Scraped Results CSV trial1'!$A$3:$V$52,11,FALSE)</f>
        <v>natasha wilona, verrel bramasta, jodoh yang tertukar, aliando syarif, anak langit, prilly latuconsina, ariel tatum, siapa takut jatuh cinta reborn, berita ar...</v>
      </c>
      <c r="H33">
        <f>VLOOKUP(C33,'[1]Scraped Results CSV trial1'!$A$3:$V$52,22,FALSE)</f>
        <v>187000</v>
      </c>
    </row>
    <row r="34" spans="1:8" x14ac:dyDescent="0.25">
      <c r="A34">
        <v>3</v>
      </c>
      <c r="B34">
        <v>33</v>
      </c>
      <c r="C34" t="s">
        <v>4</v>
      </c>
      <c r="D34" t="str">
        <f>VLOOKUP(C34,'[1]Scraped Results CSV trial1'!$A$3:$V$52,5,FALSE)</f>
        <v>DRAW MY LIFE SONG - ATTA HALILINTAR - YouTube</v>
      </c>
      <c r="E34">
        <f>VLOOKUP(C34,'[1]Scraped Results CSV trial1'!$A$3:$V$52,6,FALSE)</f>
        <v>45</v>
      </c>
      <c r="F34" t="str">
        <f>VLOOKUP(C34,'[1]Scraped Results CSV trial1'!$A$3:$V$52,8,FALSE)</f>
        <v>I LOVE U GUYS! ATEAM ATEAM ATEAM!!! â€”â€”â€”â€”â€”â€”â€”â€”â€”â€”â€”â€”â€”â€”â€”â€”â€”â€”â€”â€”â€”â€”â€”â€”â€”â€”â€”â€”â€”â€”- AHHA OFFICIAL STORE : http://attahalilintarhabit.com/ Business: attahalilintar@gmail.com ...</v>
      </c>
      <c r="G34" t="str">
        <f>VLOOKUP(C34,'[1]Scraped Results CSV trial1'!$A$3:$V$52,11,FALSE)</f>
        <v>DRAW MY LIFE, ATTA HALILINTAR, DRAW MY LIFE YOUTUBER, RAP INDON, RAP INDONESIA, RAPPER INDONESISA, HIP HOP INDONESIA, HIP HOP MALAYSIA, youtuber song, youtub...</v>
      </c>
      <c r="H34">
        <f>VLOOKUP(C34,'[1]Scraped Results CSV trial1'!$A$3:$V$52,22,FALSE)</f>
        <v>191184</v>
      </c>
    </row>
    <row r="35" spans="1:8" x14ac:dyDescent="0.25">
      <c r="A35">
        <v>3</v>
      </c>
      <c r="B35">
        <v>34</v>
      </c>
      <c r="C35" t="s">
        <v>37</v>
      </c>
      <c r="D35" t="str">
        <f>VLOOKUP(C35,'[1]Scraped Results CSV trial1'!$A$3:$V$52,5,FALSE)</f>
        <v>Judika - Jikalau Kau Cinta (Official Music Video) - YouTube</v>
      </c>
      <c r="E35">
        <f>VLOOKUP(C35,'[1]Scraped Results CSV trial1'!$A$3:$V$52,6,FALSE)</f>
        <v>59</v>
      </c>
      <c r="F35" t="str">
        <f>VLOOKUP(C35,'[1]Scraped Results CSV trial1'!$A$3:$V$52,8,FALSE)</f>
        <v>Composed by : Ryza Ahmad Music Produced by : Andi Rianto Mixed by : Stephan Santoso @Slingshot Studio Mastered by : Stephan Santoso @Slingshot Studio Produce...</v>
      </c>
      <c r="G35" t="str">
        <f>VLOOKUP(C35,'[1]Scraped Results CSV trial1'!$A$3:$V$52,11,FALSE)</f>
        <v>Indonesia, Jikalau Kau Cinta, Judika, Sony Music Entertainment</v>
      </c>
      <c r="H35">
        <f>VLOOKUP(C35,'[1]Scraped Results CSV trial1'!$A$3:$V$52,22,FALSE)</f>
        <v>188473</v>
      </c>
    </row>
    <row r="36" spans="1:8" x14ac:dyDescent="0.25">
      <c r="A36">
        <v>3</v>
      </c>
      <c r="B36">
        <v>35</v>
      </c>
      <c r="C36" t="s">
        <v>7</v>
      </c>
      <c r="D36" t="str">
        <f>VLOOKUP(C36,'[1]Scraped Results CSV trial1'!$A$3:$V$52,5,FALSE)</f>
        <v>#NebengBoy Eps 07 - Daniel Mananta BOCORIN PEMENANG INDONESIAN IDOL ke Boy William? - YouTube</v>
      </c>
      <c r="E36">
        <f>VLOOKUP(C36,'[1]Scraped Results CSV trial1'!$A$3:$V$52,6,FALSE)</f>
        <v>93</v>
      </c>
      <c r="F36" t="str">
        <f>VLOOKUP(C36,'[1]Scraped Results CSV trial1'!$A$3:$V$52,8,FALSE)</f>
        <v>Kali ini buat yang penasaran sama pemenang Indonesian Idol, tonton videonya sampe habis ya guys! Terutama buat kalian yang ngikutin dari awal bareng Daniel M...</v>
      </c>
      <c r="G36" t="str">
        <f>VLOOKUP(C36,'[1]Scraped Results CSV trial1'!$A$3:$V$52,11,FALSE)</f>
        <v>#NebengBoy, Nebengboy, Nebeng boy, boy william, daniel mananta, indonesian idol, marion jola, jodie jealous, jodi indonesian idol, jodi idol, carpool karaoke...</v>
      </c>
      <c r="H36">
        <f>VLOOKUP(C36,'[1]Scraped Results CSV trial1'!$A$3:$V$52,22,FALSE)</f>
        <v>189598</v>
      </c>
    </row>
    <row r="37" spans="1:8" x14ac:dyDescent="0.25">
      <c r="A37">
        <v>3</v>
      </c>
      <c r="B37">
        <v>36</v>
      </c>
      <c r="C37" t="s">
        <v>42</v>
      </c>
      <c r="D37" t="str">
        <f>VLOOKUP(C37,'[1]Scraped Results CSV trial1'!$A$3:$V$52,5,FALSE)</f>
        <v>LIVE TADI SUBUH.! 3 Maret 2018 - Tanya Jawab Terbaru Ust. Abdul Somad, Lc. MA - YouTube</v>
      </c>
      <c r="E37">
        <f>VLOOKUP(C37,'[1]Scraped Results CSV trial1'!$A$3:$V$52,6,FALSE)</f>
        <v>87</v>
      </c>
      <c r="F37" t="str">
        <f>VLOOKUP(C37,'[1]Scraped Results CSV trial1'!$A$3:$V$52,8,FALSE)</f>
        <v>TADI SUBUH.! 3 Maret 2018 Tanya Jawab Terbaru Ust. Abdul Somad, Lc. MA Di Masjid Al Qolam Citragran Cibubur Bila menurut anda video ini bermanfaat silahkan d...</v>
      </c>
      <c r="G37" t="str">
        <f>VLOOKUP(C37,'[1]Scraped Results CSV trial1'!$A$3:$V$52,11,FALSE)</f>
        <v>ustadz abdul somad, abdul somad, ustazd somad, ceramah ustadz abdul somad, somad</v>
      </c>
      <c r="H37">
        <f>VLOOKUP(C37,'[1]Scraped Results CSV trial1'!$A$3:$V$52,22,FALSE)</f>
        <v>195327</v>
      </c>
    </row>
    <row r="38" spans="1:8" x14ac:dyDescent="0.25">
      <c r="A38">
        <v>3</v>
      </c>
      <c r="B38">
        <v>37</v>
      </c>
      <c r="C38" t="s">
        <v>6</v>
      </c>
      <c r="D38" t="str">
        <f>VLOOKUP(C38,'[1]Scraped Results CSV trial1'!$A$3:$V$52,5,FALSE)</f>
        <v>BEFORE &amp; AFTER BLACK PANTHER - YouTube</v>
      </c>
      <c r="E38">
        <f>VLOOKUP(C38,'[1]Scraped Results CSV trial1'!$A$3:$V$52,6,FALSE)</f>
        <v>38</v>
      </c>
      <c r="F38" t="str">
        <f>VLOOKUP(C38,'[1]Scraped Results CSV trial1'!$A$3:$V$52,8,FALSE)</f>
        <v>Before and After watching Black Panther. Siapa yang sehabis nonton Black Panther berasa dirinya Orang Wakanda? Well ITU GUE. Tonton INTERVIEW kita dengan CAS...</v>
      </c>
      <c r="G38" t="str">
        <f>VLOOKUP(C38,'[1]Scraped Results CSV trial1'!$A$3:$V$52,11,FALSE)</f>
        <v>Chandraliow, Tommylimmm, Tim2one, Black Panther Parody, Parody Black Panther, Before &amp; After Black Panther, Cianicolay, Chadwick Boseman, Lupita Nyong'O, Mic...</v>
      </c>
      <c r="H38">
        <f>VLOOKUP(C38,'[1]Scraped Results CSV trial1'!$A$3:$V$52,22,FALSE)</f>
        <v>192361</v>
      </c>
    </row>
    <row r="39" spans="1:8" x14ac:dyDescent="0.25">
      <c r="A39">
        <v>3</v>
      </c>
      <c r="B39">
        <v>38</v>
      </c>
      <c r="C39" t="s">
        <v>5</v>
      </c>
      <c r="D39" t="str">
        <f>VLOOKUP(C39,'[1]Scraped Results CSV trial1'!$A$3:$V$52,5,FALSE)</f>
        <v>VAPE VS ROKOK LEBIH BAIK MANA BUAT GUE? (And the myth of cancer) - YouTube</v>
      </c>
      <c r="E39">
        <f>VLOOKUP(C39,'[1]Scraped Results CSV trial1'!$A$3:$V$52,6,FALSE)</f>
        <v>74</v>
      </c>
      <c r="F39" t="str">
        <f>VLOOKUP(C39,'[1]Scraped Results CSV trial1'!$A$3:$V$52,8,FALSE)</f>
        <v>Mana yang lebih baik untuk kesehatan... Vape.. Atau rokok.. Pertanyaan antara vaping dan smoking selalu keluar di mana mana bahkan di berbagai komen saya.. S...</v>
      </c>
      <c r="G39" t="str">
        <f>VLOOKUP(C39,'[1]Scraped Results CSV trial1'!$A$3:$V$52,11,FALSE)</f>
        <v>vape, vape Indonesia, vaping, rokok, merokok, vape bahaya, narkoba, bahaya vaping, lebih bahaya rokok atau vape, apakah vape bahaya, vape trick, Indonesia va...</v>
      </c>
      <c r="H39">
        <f>VLOOKUP(C39,'[1]Scraped Results CSV trial1'!$A$3:$V$52,22,FALSE)</f>
        <v>186557</v>
      </c>
    </row>
    <row r="40" spans="1:8" x14ac:dyDescent="0.25">
      <c r="A40">
        <v>3</v>
      </c>
      <c r="B40">
        <v>39</v>
      </c>
      <c r="C40" t="s">
        <v>52</v>
      </c>
      <c r="D40" t="str">
        <f>VLOOKUP(C40,'[1]Scraped Results CSV trial1'!$A$3:$V$52,5,FALSE)</f>
        <v>KALIAN SEMUA KETIPU..!! Inilah 10 Fakta Sehari-Hari yg Tak Disangka Kalau SALAH TOTAL! (Part 2) - YouTube</v>
      </c>
      <c r="E40">
        <f>VLOOKUP(C40,'[1]Scraped Results CSV trial1'!$A$3:$V$52,6,FALSE)</f>
        <v>105</v>
      </c>
      <c r="F40" t="str">
        <f>VLOOKUP(C40,'[1]Scraped Results CSV trial1'!$A$3:$V$52,8,FALSE)</f>
        <v>Bohong itu gak baik, kita tahu itu. Dari kecil, kita udah diajarin untuk gak boleh berbohong. Soalnya, bisa aja kebohongan ini berdampak buruk buat kita send...</v>
      </c>
      <c r="G40" t="str">
        <f>VLOOKUP(C40,'[1]Scraped Results CSV trial1'!$A$3:$V$52,11,FALSE)</f>
        <v>Calon Sarjana, Misteri, Aneh tapi nyata, kejadian aneh, On the Spot, Trans 7, viral, fakta, rahasia, tersembunyi, CCTV, Video Aneh, Video Unik, Terbaru</v>
      </c>
      <c r="H40">
        <f>VLOOKUP(C40,'[1]Scraped Results CSV trial1'!$A$3:$V$52,22,FALSE)</f>
        <v>191625</v>
      </c>
    </row>
    <row r="41" spans="1:8" x14ac:dyDescent="0.25">
      <c r="A41">
        <v>3</v>
      </c>
      <c r="B41">
        <v>40</v>
      </c>
      <c r="C41" t="s">
        <v>43</v>
      </c>
      <c r="D41" t="str">
        <f>VLOOKUP(C41,'[1]Scraped Results CSV trial1'!$A$3:$V$52,5,FALSE)</f>
        <v>Konco Turu - Via Vallen - SERA - YouTube</v>
      </c>
      <c r="E41">
        <f>VLOOKUP(C41,'[1]Scraped Results CSV trial1'!$A$3:$V$52,6,FALSE)</f>
        <v>40</v>
      </c>
      <c r="F41" t="str">
        <f>VLOOKUP(C41,'[1]Scraped Results CSV trial1'!$A$3:$V$52,8,FALSE)</f>
        <v>TITLE : Konco Turu ARTIST : Via Vallen Music : OM. SERA MUSIC LABEL : Perdana Record Songwritter : Santos B TONTON VIDEO VIA VALLEN YANG LAIN: https://www.yo...</v>
      </c>
      <c r="G41" t="str">
        <f>VLOOKUP(C41,'[1]Scraped Results CSV trial1'!$A$3:$V$52,11,FALSE)</f>
        <v>via vallen, vianisty, sera, sera mania, konco turu, perdana record</v>
      </c>
      <c r="H41">
        <f>VLOOKUP(C41,'[1]Scraped Results CSV trial1'!$A$3:$V$52,22,FALSE)</f>
        <v>193032</v>
      </c>
    </row>
    <row r="42" spans="1:8" x14ac:dyDescent="0.25">
      <c r="A42">
        <v>3</v>
      </c>
      <c r="B42">
        <v>41</v>
      </c>
      <c r="C42" t="s">
        <v>41</v>
      </c>
      <c r="D42" t="str">
        <f>VLOOKUP(C42,'[1]Scraped Results CSV trial1'!$A$3:$V$52,5,FALSE)</f>
        <v>EMOJI CHALLENGE with Sajidah Halilintar - YouTube</v>
      </c>
      <c r="E42">
        <f>VLOOKUP(C42,'[1]Scraped Results CSV trial1'!$A$3:$V$52,6,FALSE)</f>
        <v>49</v>
      </c>
      <c r="F42" t="str">
        <f>VLOOKUP(C42,'[1]Scraped Results CSV trial1'!$A$3:$V$52,8,FALSE)</f>
        <v>GEN HALILINTAR is a family of Mom (Gen) , Dad ( Halilintar) with 11 Kids. Parents together with 6 sons &amp; 5 daughters work together hand in hand as a team org...</v>
      </c>
      <c r="G42" t="str">
        <f>VLOOKUP(C42,'[1]Scraped Results CSV trial1'!$A$3:$V$52,11,FALSE)</f>
        <v>genhalilintar</v>
      </c>
      <c r="H42">
        <f>VLOOKUP(C42,'[1]Scraped Results CSV trial1'!$A$3:$V$52,22,FALSE)</f>
        <v>200869</v>
      </c>
    </row>
    <row r="43" spans="1:8" x14ac:dyDescent="0.25">
      <c r="A43">
        <v>3</v>
      </c>
      <c r="B43">
        <v>42</v>
      </c>
      <c r="C43" t="s">
        <v>9</v>
      </c>
      <c r="D43" t="str">
        <f>VLOOKUP(C43,'[1]Scraped Results CSV trial1'!$A$3:$V$52,5,FALSE)</f>
        <v>GEMPAR! RUHUT SITOMPUL sebut PAK PRABOWO SIAP jadi CAWAPRES di PILPRES 2019 bersama PAK JOKOWI - YouTube</v>
      </c>
      <c r="E43">
        <f>VLOOKUP(C43,'[1]Scraped Results CSV trial1'!$A$3:$V$52,6,FALSE)</f>
        <v>104</v>
      </c>
      <c r="F43" t="str">
        <f>VLOOKUP(C43,'[1]Scraped Results CSV trial1'!$A$3:$V$52,8,FALSE)</f>
        <v>GEMPAR! RUHUT SITOMPUL sebut PAK PRABOWO SIAP jadi CAWAPRES di PILPRES 2019 bersama PAK JOKOWI. olitisi Partai Demokrat Ruhut Sitompul mengatakan kecil kemun...</v>
      </c>
      <c r="G43" t="str">
        <f>VLOOKUP(C43,'[1]Scraped Results CSV trial1'!$A$3:$V$52,11,FALSE)</f>
        <v>juara berita, para juara, berita terkini, viral, berita viral, ruhut sitompul, ruhut, bang ruhut, pak ruhut, mantan kader demokrat, mantan kader partai demok...</v>
      </c>
      <c r="H43">
        <f>VLOOKUP(C43,'[1]Scraped Results CSV trial1'!$A$3:$V$52,22,FALSE)</f>
        <v>206368</v>
      </c>
    </row>
    <row r="44" spans="1:8" x14ac:dyDescent="0.25">
      <c r="A44">
        <v>3</v>
      </c>
      <c r="B44">
        <v>43</v>
      </c>
      <c r="C44" t="s">
        <v>13</v>
      </c>
      <c r="D44" t="str">
        <f>VLOOKUP(C44,'[1]Scraped Results CSV trial1'!$A$3:$V$52,5,FALSE)</f>
        <v>ROLLER COASTER Terpanjang di dalam MALL - YouTube</v>
      </c>
      <c r="E44">
        <f>VLOOKUP(C44,'[1]Scraped Results CSV trial1'!$A$3:$V$52,6,FALSE)</f>
        <v>49</v>
      </c>
      <c r="F44" t="str">
        <f>VLOOKUP(C44,'[1]Scraped Results CSV trial1'!$A$3:$V$52,8,FALSE)</f>
        <v>Aaaaaaaaaaaaaaaaaaaaaaaaaaaaaaaaaaaaaaaaaaaaaaaaaaaaaaaaaaaaaaaaaaaaaaaaaaaaaaaaaaaaaaaaaaaaaaaaaaaaaaaaaaaaaaaaaaaaaaaaaaaaaaaaaaaaaaaaaaaaaaaaaaaaaaaaaaaaa...</v>
      </c>
      <c r="G44" t="e">
        <f>VLOOKUP(C44,'[1]Scraped Results CSV trial1'!$A$3:$V$52,11,FALSE)</f>
        <v>#REF!</v>
      </c>
      <c r="H44">
        <f>VLOOKUP(C44,'[1]Scraped Results CSV trial1'!$A$3:$V$52,22,FALSE)</f>
        <v>200087</v>
      </c>
    </row>
    <row r="45" spans="1:8" x14ac:dyDescent="0.25">
      <c r="A45">
        <v>3</v>
      </c>
      <c r="B45">
        <v>44</v>
      </c>
      <c r="C45" t="s">
        <v>53</v>
      </c>
      <c r="D45" t="str">
        <f>VLOOKUP(C45,'[1]Scraped Results CSV trial1'!$A$3:$V$52,5,FALSE)</f>
        <v>144Hz DOMINATE THE GAME - YouTube</v>
      </c>
      <c r="E45">
        <f>VLOOKUP(C45,'[1]Scraped Results CSV trial1'!$A$3:$V$52,6,FALSE)</f>
        <v>33</v>
      </c>
      <c r="F45" t="str">
        <f>VLOOKUP(C45,'[1]Scraped Results CSV trial1'!$A$3:$V$52,8,FALSE)</f>
        <v>Feel every action. Experience the real fast paced games. Never miss a beat with #OmenbyHP 144Hz refresh rate display. #DominateTheGame SUBSCRIBE: http://goo....</v>
      </c>
      <c r="G45" t="str">
        <f>VLOOKUP(C45,'[1]Scraped Results CSV trial1'!$A$3:$V$52,11,FALSE)</f>
        <v>reza arap, reza, arap, rezaoktovian, OMEN, HP, HP OMEN, ROG, Republic Of Gamers, ASUS, 144Hz, 60Hz, 120Hz, VFx, wendy walters, wendy, wendywalters, short movie</v>
      </c>
      <c r="H45">
        <f>VLOOKUP(C45,'[1]Scraped Results CSV trial1'!$A$3:$V$52,22,FALSE)</f>
        <v>187552</v>
      </c>
    </row>
    <row r="46" spans="1:8" x14ac:dyDescent="0.25">
      <c r="A46">
        <v>3</v>
      </c>
      <c r="B46">
        <v>45</v>
      </c>
      <c r="C46" t="s">
        <v>11</v>
      </c>
      <c r="D46" t="str">
        <f>VLOOKUP(C46,'[1]Scraped Results CSV trial1'!$A$3:$V$52,5,FALSE)</f>
        <v>GEMBLUNG GARA - GARA DILAN | FILM PENDEK #CINGIRE - YouTube</v>
      </c>
      <c r="E46">
        <f>VLOOKUP(C46,'[1]Scraped Results CSV trial1'!$A$3:$V$52,6,FALSE)</f>
        <v>59</v>
      </c>
      <c r="F46" t="str">
        <f>VLOOKUP(C46,'[1]Scraped Results CSV trial1'!$A$3:$V$52,8,FALSE)</f>
        <v>CAH CILIK AJA NONTON, MBOK DOMEIH RAMA BIUNGE. NEK NONTON TAREN SIT . LUCU NGGUYU, ORA LUCU AJA DIGUYU.. FOLLOW IG #CINGIRE MEN UPDATE deedee ka https://www....</v>
      </c>
      <c r="G46" t="str">
        <f>VLOOKUP(C46,'[1]Scraped Results CSV trial1'!$A$3:$V$52,11,FALSE)</f>
        <v>kebumen, film, ngapak, jawa, lucu, lol, laught, banyumas, cilacap, banjarnegara, purwokerto, dagelan, lawak, guyon, smile, funny</v>
      </c>
      <c r="H46">
        <f>VLOOKUP(C46,'[1]Scraped Results CSV trial1'!$A$3:$V$52,22,FALSE)</f>
        <v>197484</v>
      </c>
    </row>
    <row r="47" spans="1:8" x14ac:dyDescent="0.25">
      <c r="A47">
        <v>3</v>
      </c>
      <c r="B47">
        <v>46</v>
      </c>
      <c r="C47" t="s">
        <v>54</v>
      </c>
      <c r="D47" t="str">
        <f>VLOOKUP(C47,'[1]Scraped Results CSV trial1'!$A$3:$V$52,5,FALSE)</f>
        <v>Kapolri Tito Karnavian Bertanya Kepada Ustaz Abdul Somad, INI JAWABANNYA... - YouTube</v>
      </c>
      <c r="E47">
        <f>VLOOKUP(C47,'[1]Scraped Results CSV trial1'!$A$3:$V$52,6,FALSE)</f>
        <v>85</v>
      </c>
      <c r="F47" t="str">
        <f>VLOOKUP(C47,'[1]Scraped Results CSV trial1'!$A$3:$V$52,8,FALSE)</f>
        <v>Memasuki bulan Agustus 2017 tvOne memberikan sajian-sajian baru dan berkualitas bagi pemirsa tercinta. Sebagai sebuah stasiun televisi berita, olah raga dan ...</v>
      </c>
      <c r="G47" t="str">
        <f>VLOOKUP(C47,'[1]Scraped Results CSV trial1'!$A$3:$V$52,11,FALSE)</f>
        <v>tvone, tv one, tvonenews, talkshow tvone, etalkshow, indonesian bussines forum, fakta tvone, dua sisi tvone, politik, sosial, ekonomi, indonesia, dialog, deb...</v>
      </c>
      <c r="H47">
        <f>VLOOKUP(C47,'[1]Scraped Results CSV trial1'!$A$3:$V$52,22,FALSE)</f>
        <v>185740</v>
      </c>
    </row>
    <row r="48" spans="1:8" x14ac:dyDescent="0.25">
      <c r="A48">
        <v>3</v>
      </c>
      <c r="B48">
        <v>47</v>
      </c>
      <c r="C48" t="s">
        <v>39</v>
      </c>
      <c r="D48" t="str">
        <f>VLOOKUP(C48,'[1]Scraped Results CSV trial1'!$A$3:$V$52,5,FALSE)</f>
        <v>MY HENNA NIGHT VLOG ! - akhirnya :) - YouTube</v>
      </c>
      <c r="E48">
        <f>VLOOKUP(C48,'[1]Scraped Results CSV trial1'!$A$3:$V$52,6,FALSE)</f>
        <v>45</v>
      </c>
      <c r="F48" t="str">
        <f>VLOOKUP(C48,'[1]Scraped Results CSV trial1'!$A$3:$V$52,8,FALSE)</f>
        <v>THANKYOU SO MUCH GUYYYS! Find me on ig @tasyafarasya makeup: anpasuha hairdo : woko s dress and headpiece: deden siswanto official decoration : la tulipe dec...</v>
      </c>
      <c r="G48" t="str">
        <f>VLOOKUP(C48,'[1]Scraped Results CSV trial1'!$A$3:$V$52,11,FALSE)</f>
        <v>tasya farasya, tasyafarasya, henna night, henna, wedding, bride, vlog, daily, dailyvlog, beauty, guru, beautyguru, tutorials, tutorial, how to, bahasa, indon...</v>
      </c>
      <c r="H48">
        <f>VLOOKUP(C48,'[1]Scraped Results CSV trial1'!$A$3:$V$52,22,FALSE)</f>
        <v>190943</v>
      </c>
    </row>
    <row r="49" spans="1:8" x14ac:dyDescent="0.25">
      <c r="A49">
        <v>3</v>
      </c>
      <c r="B49">
        <v>48</v>
      </c>
      <c r="C49" t="s">
        <v>55</v>
      </c>
      <c r="D49" t="str">
        <f>VLOOKUP(C49,'[1]Scraped Results CSV trial1'!$A$3:$V$52,5,FALSE)</f>
        <v>Sriwijaya FC vs Arema FC 3-2 FULL Highlights &amp; All Goals - Final Piala Gubernur Kaltim 2018 - YouTube</v>
      </c>
      <c r="E49">
        <f>VLOOKUP(C49,'[1]Scraped Results CSV trial1'!$A$3:$V$52,6,FALSE)</f>
        <v>101</v>
      </c>
      <c r="F49" t="str">
        <f>VLOOKUP(C49,'[1]Scraped Results CSV trial1'!$A$3:$V$52,8,FALSE)</f>
        <v>https://ads.uang-instan.com/barcariezky-2/ Cuma 200 ribu aja kamu bisa dapetin banyak banget keuntungan. Ada bonus deposit. Ada bonus mingguan tak terbatas. ...</v>
      </c>
      <c r="G49" t="str">
        <f>VLOOKUP(C49,'[1]Scraped Results CSV trial1'!$A$3:$V$52,11,FALSE)</f>
        <v>Sriwijaya FC vs Arema FC, Sriwijaya FC vs Arema FC 3-2, Final Piala Gubernur Kaltim, Highlights Sriwijaya FC vs Arema FC, Cuplikan gol Sriwijaya FC vs Arema ...</v>
      </c>
      <c r="H49">
        <f>VLOOKUP(C49,'[1]Scraped Results CSV trial1'!$A$3:$V$52,22,FALSE)</f>
        <v>188309</v>
      </c>
    </row>
    <row r="50" spans="1:8" x14ac:dyDescent="0.25">
      <c r="A50">
        <v>3</v>
      </c>
      <c r="B50">
        <v>49</v>
      </c>
      <c r="C50" t="s">
        <v>56</v>
      </c>
      <c r="D50" t="str">
        <f>VLOOKUP(C50,'[1]Scraped Results CSV trial1'!$A$3:$V$52,5,FALSE)</f>
        <v>YOWIS BEN - GAK ISO TURU (Live) - YouTube</v>
      </c>
      <c r="E50">
        <f>VLOOKUP(C50,'[1]Scraped Results CSV trial1'!$A$3:$V$52,6,FALSE)</f>
        <v>41</v>
      </c>
      <c r="F50" t="str">
        <f>VLOOKUP(C50,'[1]Scraped Results CSV trial1'!$A$3:$V$52,8,FALSE)</f>
        <v>Ayo buruan Nonton #FilmYowisBen di Bioskop. Jika banyak sekali pertanyaan Yowis Ben kalau di Filmnya kan pasti lipsync bisa ngga ya tampil Live gitu? nah ini...</v>
      </c>
      <c r="G50" t="str">
        <f>VLOOKUP(C50,'[1]Scraped Results CSV trial1'!$A$3:$V$52,11,FALSE)</f>
        <v>Bayu Skak, Comedy, Stand up comedy, video blog, yt:cc=on, Funny, Parody, Kocak, Lucu, Gendeng, Indonesia, Javanese Language (Human Language), Indonesian Yout...</v>
      </c>
      <c r="H50">
        <f>VLOOKUP(C50,'[1]Scraped Results CSV trial1'!$A$3:$V$52,22,FALSE)</f>
        <v>189144</v>
      </c>
    </row>
    <row r="51" spans="1:8" x14ac:dyDescent="0.25">
      <c r="A51">
        <v>3</v>
      </c>
      <c r="B51">
        <v>50</v>
      </c>
      <c r="C51" t="s">
        <v>57</v>
      </c>
      <c r="D51" t="str">
        <f>VLOOKUP(C51,'[1]Scraped Results CSV trial1'!$A$3:$V$52,5,FALSE)</f>
        <v>Nonton Chandra Nandini Episode 60 Full - YouTube</v>
      </c>
      <c r="E51">
        <f>VLOOKUP(C51,'[1]Scraped Results CSV trial1'!$A$3:$V$52,6,FALSE)</f>
        <v>48</v>
      </c>
      <c r="F51" t="str">
        <f>VLOOKUP(C51,'[1]Scraped Results CSV trial1'!$A$3:$V$52,8,FALSE)</f>
        <v>Nonton film Chandra Nandini Episode 60 dengan durasi full berbahasa Indonesia, tayang di televisi tanggal 3 Maret 2018 di antv keren. Nantikan Episode 61 62 ...</v>
      </c>
      <c r="G51" t="str">
        <f>VLOOKUP(C51,'[1]Scraped Results CSV trial1'!$A$3:$V$52,11,FALSE)</f>
        <v>Chandra Nandini, Chandra Nandini episode 60, Chandra Nandini antv full, Chandra Nandini episode terbaru, Film India Chandra Nandini, Chandra Nandini hari ini</v>
      </c>
      <c r="H51">
        <f>VLOOKUP(C51,'[1]Scraped Results CSV trial1'!$A$3:$V$52,22,FALSE)</f>
        <v>168221</v>
      </c>
    </row>
    <row r="52" spans="1:8" x14ac:dyDescent="0.25">
      <c r="A52">
        <v>4</v>
      </c>
      <c r="B52">
        <v>1</v>
      </c>
      <c r="C52" t="s">
        <v>20</v>
      </c>
      <c r="D52" t="str">
        <f>VLOOKUP(C52,'[2]Scraped Results CSV trial1'!$A$3:$V$52,5,FALSE)</f>
        <v>Pemanggilan Dajjal? Karma ANTV 2 Maret 2018 Eps 48 ( Diah Permatasari ) - YouTube</v>
      </c>
      <c r="E52">
        <f>VLOOKUP(C52,'[2]Scraped Results CSV trial1'!$A$3:$V$52,6,FALSE)</f>
        <v>81</v>
      </c>
      <c r="F52" t="str">
        <f>VLOOKUP(C52,'[2]Scraped Results CSV trial1'!$A$3:$V$52,8,FALSE)</f>
        <v>CUPLIKAN Karma ANTV, Jumat 2 Maret 2018 pukul 22.15 WIB - Tanam Jimat Pelihara Jin?! Aktris senior Diah permatasari menjadi bintang tamu Karma ANTV kali ini...</v>
      </c>
      <c r="G52" t="str">
        <f>VLOOKUP(C52,'[2]Scraped Results CSV trial1'!$A$3:$V$52,11,FALSE)</f>
        <v>ANTV, Karma, Roy Kiyoshi, Robby Purba, Dajjal, Diah permatasari</v>
      </c>
      <c r="H52">
        <f>VLOOKUP(C52,'[2]Scraped Results CSV trial1'!$A$3:$V$52,22,FALSE)</f>
        <v>216968</v>
      </c>
    </row>
    <row r="53" spans="1:8" x14ac:dyDescent="0.25">
      <c r="A53">
        <v>4</v>
      </c>
      <c r="B53">
        <v>2</v>
      </c>
      <c r="C53" t="s">
        <v>58</v>
      </c>
      <c r="D53" t="str">
        <f>VLOOKUP(C53,'[2]Scraped Results CSV trial1'!$A$3:$V$52,5,FALSE)</f>
        <v>Games Tebak Bibir Bareng Presiden Jokowi - YouTube</v>
      </c>
      <c r="E53">
        <f>VLOOKUP(C53,'[2]Scraped Results CSV trial1'!$A$3:$V$52,6,FALSE)</f>
        <v>50</v>
      </c>
      <c r="F53" t="str">
        <f>VLOOKUP(C53,'[2]Scraped Results CSV trial1'!$A$3:$V$52,8,FALSE)</f>
        <v>Talk show malam yang akan memberikan informasi dan hiburan, bersama Vincent, Desta dan Hesti Purwadinata serta bintang tamu dari berbagai kalangan. Menemani ...</v>
      </c>
      <c r="G53" t="str">
        <f>VLOOKUP(C53,'[2]Scraped Results CSV trial1'!$A$3:$V$52,11,FALSE)</f>
        <v>net, media, netmedia, netmediatama, indonesia, jakarta, net tv, artis, seleb, selebriti, celebrity, Tonight Show, My own music, Vincent, Desta, hesti purwadi...</v>
      </c>
      <c r="H53">
        <f>VLOOKUP(C53,'[2]Scraped Results CSV trial1'!$A$3:$V$52,22,FALSE)</f>
        <v>200530</v>
      </c>
    </row>
    <row r="54" spans="1:8" x14ac:dyDescent="0.25">
      <c r="A54">
        <v>4</v>
      </c>
      <c r="B54">
        <v>3</v>
      </c>
      <c r="C54" t="s">
        <v>44</v>
      </c>
      <c r="D54" t="str">
        <f>VLOOKUP(C54,'[2]Scraped Results CSV trial1'!$A$3:$V$52,5,FALSE)</f>
        <v>Sriwijaya FC vs Arema FC 3-2 âœ” Full Match âœ” Final Piala Gubernur Kaltim 2018 - YouTube</v>
      </c>
      <c r="E54">
        <f>VLOOKUP(C54,'[2]Scraped Results CSV trial1'!$A$3:$V$52,6,FALSE)</f>
        <v>86</v>
      </c>
      <c r="F54" t="str">
        <f>VLOOKUP(C54,'[2]Scraped Results CSV trial1'!$A$3:$V$52,8,FALSE)</f>
        <v>Sriwijaya FC vs Arema FC Full Match 04/03/2018 HD Siaran Langsung Sriwijaya FC vs Arema FC - Final Piala Gubernur Kaltim 4 Maret 2018 Pertandingan final Pial...</v>
      </c>
      <c r="G54">
        <f>VLOOKUP(C54,'[2]Scraped Results CSV trial1'!$A$3:$V$52,11,FALSE)</f>
        <v>0</v>
      </c>
      <c r="H54">
        <f>VLOOKUP(C54,'[2]Scraped Results CSV trial1'!$A$3:$V$52,22,FALSE)</f>
        <v>187452</v>
      </c>
    </row>
    <row r="55" spans="1:8" x14ac:dyDescent="0.25">
      <c r="A55">
        <v>4</v>
      </c>
      <c r="B55">
        <v>4</v>
      </c>
      <c r="C55" t="s">
        <v>26</v>
      </c>
      <c r="D55" t="str">
        <f>VLOOKUP(C55,'[2]Scraped Results CSV trial1'!$A$3:$V$52,5,FALSE)</f>
        <v>HANYA BEDA SEHARI..!! 10 Tempat Ini Tiba-Tiba Berubah Drastis #YtCrash - YouTube</v>
      </c>
      <c r="E55">
        <f>VLOOKUP(C55,'[2]Scraped Results CSV trial1'!$A$3:$V$52,6,FALSE)</f>
        <v>80</v>
      </c>
      <c r="F55" t="str">
        <f>VLOOKUP(C55,'[2]Scraped Results CSV trial1'!$A$3:$V$52,8,FALSE)</f>
        <v>#YtCrash - Tidak ada yang tahu rencana Tuhan esok hari. Walaupun segala macam metode prediksi sudah dilakukan, tetapi tetap saja tidak bisa memastikan dengan...</v>
      </c>
      <c r="G55" t="str">
        <f>VLOOKUP(C55,'[2]Scraped Results CSV trial1'!$A$3:$V$52,11,FALSE)</f>
        <v>Youtube Crash, YtCrash, Indonesia, aneh tapi nyata, kejadian aneh, Trans TV, Trans 7, On the spot, Terbaru, Trans 7 On the spot Terbaru, On the spot Terbaru ...</v>
      </c>
      <c r="H55">
        <f>VLOOKUP(C55,'[2]Scraped Results CSV trial1'!$A$3:$V$52,22,FALSE)</f>
        <v>191584</v>
      </c>
    </row>
    <row r="56" spans="1:8" x14ac:dyDescent="0.25">
      <c r="A56">
        <v>4</v>
      </c>
      <c r="B56">
        <v>5</v>
      </c>
      <c r="C56" t="s">
        <v>59</v>
      </c>
      <c r="D56" t="str">
        <f>VLOOKUP(C56,'[2]Scraped Results CSV trial1'!$A$3:$V$52,5,FALSE)</f>
        <v>Dahsyatnya Judika feat. Shane Filan "Flying Without Wings" Westlive | Indonesian IDol 2018 - YouTube</v>
      </c>
      <c r="E56">
        <f>VLOOKUP(C56,'[2]Scraped Results CSV trial1'!$A$3:$V$52,6,FALSE)</f>
        <v>100</v>
      </c>
      <c r="F56" t="str">
        <f>VLOOKUP(C56,'[2]Scraped Results CSV trial1'!$A$3:$V$52,8,FALSE)</f>
        <v>Judika feat. Shane Filan "Flying Without Wings" Westlive | Indonesian IDol 2018</v>
      </c>
      <c r="G56" t="str">
        <f>VLOOKUP(C56,'[2]Scraped Results CSV trial1'!$A$3:$V$52,11,FALSE)</f>
        <v>Badminton, Sport, judika, shane filan, west live, flying without wings, duet, duo, sing, indonesian idol, 2018</v>
      </c>
      <c r="H56">
        <f>VLOOKUP(C56,'[2]Scraped Results CSV trial1'!$A$3:$V$52,22,FALSE)</f>
        <v>190055</v>
      </c>
    </row>
    <row r="57" spans="1:8" x14ac:dyDescent="0.25">
      <c r="A57">
        <v>4</v>
      </c>
      <c r="B57">
        <v>6</v>
      </c>
      <c r="C57" t="s">
        <v>22</v>
      </c>
      <c r="D57" t="str">
        <f>VLOOKUP(C57,'[2]Scraped Results CSV trial1'!$A$3:$V$52,5,FALSE)</f>
        <v>Draw My Life Afif Yulistian - YouTube</v>
      </c>
      <c r="E57">
        <f>VLOOKUP(C57,'[2]Scraped Results CSV trial1'!$A$3:$V$52,6,FALSE)</f>
        <v>37</v>
      </c>
      <c r="F57" t="str">
        <f>VLOOKUP(C57,'[2]Scraped Results CSV trial1'!$A$3:$V$52,8,FALSE)</f>
        <v>Draw My Life Afif Yulistian So guys , ini yang kalian tunggu - tunggu, terima kasih atas support kalian selama ini, dan terima kasih buat Fergie Jnx, yang ud...</v>
      </c>
      <c r="G57" t="str">
        <f>VLOOKUP(C57,'[2]Scraped Results CSV trial1'!$A$3:$V$52,11,FALSE)</f>
        <v>Afif Yulistian, Afif, Yulistian, draw my life, draw my life afif yulistian, draw, my, life</v>
      </c>
      <c r="H57">
        <f>VLOOKUP(C57,'[2]Scraped Results CSV trial1'!$A$3:$V$52,22,FALSE)</f>
        <v>197465</v>
      </c>
    </row>
    <row r="58" spans="1:8" x14ac:dyDescent="0.25">
      <c r="A58">
        <v>4</v>
      </c>
      <c r="B58">
        <v>7</v>
      </c>
      <c r="C58" t="s">
        <v>21</v>
      </c>
      <c r="D58" t="str">
        <f>VLOOKUP(C58,'[2]Scraped Results CSV trial1'!$A$3:$V$52,5,FALSE)</f>
        <v>KETAHUAN..!! Ini Dia Si Tajir yang Bikin Hujan Duit di Kuningan #YtCrash - YouTube</v>
      </c>
      <c r="E58">
        <f>VLOOKUP(C58,'[2]Scraped Results CSV trial1'!$A$3:$V$52,6,FALSE)</f>
        <v>82</v>
      </c>
      <c r="F58" t="str">
        <f>VLOOKUP(C58,'[2]Scraped Results CSV trial1'!$A$3:$V$52,8,FALSE)</f>
        <v>#YtCrash - Hujan duit di Rasuna Said, Jakarta, Rabu 28 Februari 2018. KETAHUAN..!! Ini Dia Si Tajir yang Bikin Hujan Duit di Kuningan #YtCrash --------------...</v>
      </c>
      <c r="G58" t="str">
        <f>VLOOKUP(C58,'[2]Scraped Results CSV trial1'!$A$3:$V$52,11,FALSE)</f>
        <v>ytcrash, ytcrash news, youtube crash, hujan duit di kuningan, hujan duit, hujan uang, hujan kemarin, ORANG YANG HUJAN DUIT, pelaku hujan duit</v>
      </c>
      <c r="H58">
        <f>VLOOKUP(C58,'[2]Scraped Results CSV trial1'!$A$3:$V$52,22,FALSE)</f>
        <v>187628</v>
      </c>
    </row>
    <row r="59" spans="1:8" x14ac:dyDescent="0.25">
      <c r="A59">
        <v>4</v>
      </c>
      <c r="B59">
        <v>8</v>
      </c>
      <c r="C59" t="s">
        <v>60</v>
      </c>
      <c r="D59" t="str">
        <f>VLOOKUP(C59,'[2]Scraped Results CSV trial1'!$A$3:$V$52,5,FALSE)</f>
        <v>MARIA - NEVER ENOUGH (Loren Allred) - Spekta Show Top 7 - Indonesian Idol 2018 - YouTube</v>
      </c>
      <c r="E59">
        <f>VLOOKUP(C59,'[2]Scraped Results CSV trial1'!$A$3:$V$52,6,FALSE)</f>
        <v>88</v>
      </c>
      <c r="F59" t="str">
        <f>VLOOKUP(C59,'[2]Scraped Results CSV trial1'!$A$3:$V$52,8,FALSE)</f>
        <v>Hi IDOL LOVERS, Dukung FINALIS IDOL , dengan VOTE Sebanyak Mungkin!! SMS VOTE: Ketik : MARIA Kirim ke 95151 *tarif Rp 2.200/SMS, sudah termasuk Pajak ONLINE ...</v>
      </c>
      <c r="G59" t="str">
        <f>VLOOKUP(C59,'[2]Scraped Results CSV trial1'!$A$3:$V$52,11,FALSE)</f>
        <v>indonesian, idol, season, 09, tv, television, RCTI, host, daniel, mananta, judges, ari, lasso, maia, estianty, judika, sihotang, bunga, citra, lestari, arman...</v>
      </c>
      <c r="H59">
        <f>VLOOKUP(C59,'[2]Scraped Results CSV trial1'!$A$3:$V$52,22,FALSE)</f>
        <v>195100</v>
      </c>
    </row>
    <row r="60" spans="1:8" x14ac:dyDescent="0.25">
      <c r="A60">
        <v>4</v>
      </c>
      <c r="B60">
        <v>9</v>
      </c>
      <c r="C60" t="s">
        <v>61</v>
      </c>
      <c r="D60" t="str">
        <f>VLOOKUP(C60,'[2]Scraped Results CSV trial1'!$A$3:$V$52,5,FALSE)</f>
        <v>LIVE HARI INI 4 Maret 2018 FULL Ceramah Terbaru Ust. Abdul Somad, Lc. MA di Masjid Az-Zikra Sentul - YouTube</v>
      </c>
      <c r="E60">
        <f>VLOOKUP(C60,'[2]Scraped Results CSV trial1'!$A$3:$V$52,6,FALSE)</f>
        <v>108</v>
      </c>
      <c r="F60" t="str">
        <f>VLOOKUP(C60,'[2]Scraped Results CSV trial1'!$A$3:$V$52,8,FALSE)</f>
        <v>LIVE HARI INI 4 Maret 2018 Ceramah Terbaru Ust. Abdul Somad, Lc. MA di Masjid Az-Zikra Sentul BOGOR Bila menurut anda video ini bermanfaat silahkan di SHARE ...</v>
      </c>
      <c r="G60" t="str">
        <f>VLOOKUP(C60,'[2]Scraped Results CSV trial1'!$A$3:$V$52,11,FALSE)</f>
        <v>ustadz abdul soamd, ustadz somad, ceramah ustadz abdul somad, uas, ustadz abdul somad</v>
      </c>
      <c r="H60">
        <f>VLOOKUP(C60,'[2]Scraped Results CSV trial1'!$A$3:$V$52,22,FALSE)</f>
        <v>201192</v>
      </c>
    </row>
    <row r="61" spans="1:8" x14ac:dyDescent="0.25">
      <c r="A61">
        <v>4</v>
      </c>
      <c r="B61">
        <v>10</v>
      </c>
      <c r="C61" t="s">
        <v>51</v>
      </c>
      <c r="D61" t="str">
        <f>VLOOKUP(C61,'[2]Scraped Results CSV trial1'!$A$3:$V$52,5,FALSE)</f>
        <v>Ternyata Ucapan Pedess Wendi Ini Yg Bikin Widi Mulia Tersinggung di Acara Brownis! - YouTube</v>
      </c>
      <c r="E61">
        <f>VLOOKUP(C61,'[2]Scraped Results CSV trial1'!$A$3:$V$52,6,FALSE)</f>
        <v>92</v>
      </c>
      <c r="F61">
        <f>VLOOKUP(C61,'[2]Scraped Results CSV trial1'!$A$3:$V$52,8,FALSE)</f>
        <v>0</v>
      </c>
      <c r="G61" t="str">
        <f>VLOOKUP(C61,'[2]Scraped Results CSV trial1'!$A$3:$V$52,11,FALSE)</f>
        <v>natasha wilona, verrel bramasta, jodoh yang tertukar, aliando syarif, anak langit, prilly latuconsina, ariel tatum, siapa takut jatuh cinta reborn, berita ar...</v>
      </c>
      <c r="H61">
        <f>VLOOKUP(C61,'[2]Scraped Results CSV trial1'!$A$3:$V$52,22,FALSE)</f>
        <v>187397</v>
      </c>
    </row>
    <row r="62" spans="1:8" x14ac:dyDescent="0.25">
      <c r="A62">
        <v>4</v>
      </c>
      <c r="B62">
        <v>11</v>
      </c>
      <c r="C62" t="s">
        <v>8</v>
      </c>
      <c r="D62" t="str">
        <f>VLOOKUP(C62,'[2]Scraped Results CSV trial1'!$A$3:$V$52,5,FALSE)</f>
        <v>Apa Jadinya Kalau Rumahnya Serba Otomatis Begini ... - YouTube</v>
      </c>
      <c r="E62">
        <f>VLOOKUP(C62,'[2]Scraped Results CSV trial1'!$A$3:$V$52,6,FALSE)</f>
        <v>62</v>
      </c>
      <c r="F62" t="str">
        <f>VLOOKUP(C62,'[2]Scraped Results CSV trial1'!$A$3:$V$52,8,FALSE)</f>
        <v>Luar biasa : Apa Jadinya Kalau Rumahnya Canggih Serba Otomatis Begini ...</v>
      </c>
      <c r="G62" t="str">
        <f>VLOOKUP(C62,'[2]Scraped Results CSV trial1'!$A$3:$V$52,11,FALSE)</f>
        <v>rumah, desain rumah, rumah modern, canggih, tercanggih, keren, menakjubkan, amazing, luar biasa</v>
      </c>
      <c r="H62">
        <f>VLOOKUP(C62,'[2]Scraped Results CSV trial1'!$A$3:$V$52,22,FALSE)</f>
        <v>190752</v>
      </c>
    </row>
    <row r="63" spans="1:8" x14ac:dyDescent="0.25">
      <c r="A63">
        <v>4</v>
      </c>
      <c r="B63">
        <v>12</v>
      </c>
      <c r="C63" t="s">
        <v>28</v>
      </c>
      <c r="D63" t="str">
        <f>VLOOKUP(C63,'[2]Scraped Results CSV trial1'!$A$3:$V$52,5,FALSE)</f>
        <v>Via Vallen - Bojo Galak (Official Music Video) - YouTube</v>
      </c>
      <c r="E63">
        <f>VLOOKUP(C63,'[2]Scraped Results CSV trial1'!$A$3:$V$52,6,FALSE)</f>
        <v>56</v>
      </c>
      <c r="F63" t="str">
        <f>VLOOKUP(C63,'[2]Scraped Results CSV trial1'!$A$3:$V$52,8,FALSE)</f>
        <v>Video musik dari Via Vallen berjudul â€˜Bojo Galakâ€™. Untuk mendengarkan lagu dari artis dan musisi Ascada Musik lainnya, klik di sini: https://www.youtube.com/...</v>
      </c>
      <c r="G63" t="str">
        <f>VLOOKUP(C63,'[2]Scraped Results CSV trial1'!$A$3:$V$52,11,FALSE)</f>
        <v>ascada musik, via vallen lagu, lagu lagu via vallen, download via vallen, download lagu via vallen, lagu lagu dadali, lagu dadali, download dadali, lagu lagu...</v>
      </c>
      <c r="H63">
        <f>VLOOKUP(C63,'[2]Scraped Results CSV trial1'!$A$3:$V$52,22,FALSE)</f>
        <v>200269</v>
      </c>
    </row>
    <row r="64" spans="1:8" x14ac:dyDescent="0.25">
      <c r="A64">
        <v>4</v>
      </c>
      <c r="B64">
        <v>13</v>
      </c>
      <c r="C64" t="s">
        <v>38</v>
      </c>
      <c r="D64" t="str">
        <f>VLOOKUP(C64,'[2]Scraped Results CSV trial1'!$A$3:$V$52,5,FALSE)</f>
        <v>Setelah Kalian Tau Informasi ini, Mulai Sekarang Tak Akan Mau Membeli Lontong Plastik Lagi #YtCrash - YouTube</v>
      </c>
      <c r="E64">
        <f>VLOOKUP(C64,'[2]Scraped Results CSV trial1'!$A$3:$V$52,6,FALSE)</f>
        <v>109</v>
      </c>
      <c r="F64" t="str">
        <f>VLOOKUP(C64,'[2]Scraped Results CSV trial1'!$A$3:$V$52,8,FALSE)</f>
        <v>#YtCrash - Bantu sebarkan, Bagi yang suka makan atau jajan di pinggir jalan, pedagang kaki lima atau warung yang menjual lontong, tapi lontngnya dibungkus pl...</v>
      </c>
      <c r="G64" t="str">
        <f>VLOOKUP(C64,'[2]Scraped Results CSV trial1'!$A$3:$V$52,11,FALSE)</f>
        <v>ytcrash, youtubecrash, ytcrash unik, ytcrash fakta, lontong plastk, lontong sayur, lontong kupat, kupat tahu, badan pom, pengawas makanan, berita makanan, mu...</v>
      </c>
      <c r="H64">
        <f>VLOOKUP(C64,'[2]Scraped Results CSV trial1'!$A$3:$V$52,22,FALSE)</f>
        <v>174604</v>
      </c>
    </row>
    <row r="65" spans="1:8" x14ac:dyDescent="0.25">
      <c r="A65">
        <v>4</v>
      </c>
      <c r="B65">
        <v>14</v>
      </c>
      <c r="C65" t="s">
        <v>62</v>
      </c>
      <c r="D65" t="str">
        <f>VLOOKUP(C65,'[2]Scraped Results CSV trial1'!$A$3:$V$52,5,FALSE)</f>
        <v>JODIE TERELIMINASI GAGAL MASUK BABAK TOP 6 BESAR INDONESIAN IDOL 2018 - YouTube</v>
      </c>
      <c r="E65">
        <f>VLOOKUP(C65,'[2]Scraped Results CSV trial1'!$A$3:$V$52,6,FALSE)</f>
        <v>79</v>
      </c>
      <c r="F65">
        <f>VLOOKUP(C65,'[2]Scraped Results CSV trial1'!$A$3:$V$52,8,FALSE)</f>
        <v>0</v>
      </c>
      <c r="G65" t="str">
        <f>VLOOKUP(C65,'[2]Scraped Results CSV trial1'!$A$3:$V$52,11,FALSE)</f>
        <v>viral, trending, terbaru, populer, how to, detik</v>
      </c>
      <c r="H65">
        <f>VLOOKUP(C65,'[2]Scraped Results CSV trial1'!$A$3:$V$52,22,FALSE)</f>
        <v>192960</v>
      </c>
    </row>
    <row r="66" spans="1:8" x14ac:dyDescent="0.25">
      <c r="A66">
        <v>4</v>
      </c>
      <c r="B66">
        <v>15</v>
      </c>
      <c r="C66" t="s">
        <v>25</v>
      </c>
      <c r="D66" t="str">
        <f>VLOOKUP(C66,'[2]Scraped Results CSV trial1'!$A$3:$V$52,5,FALSE)</f>
        <v>Detik Detik Keributan Borneo FC vs Sriwijaya FC | Semifinal Piala Gubernur Kaltim 2018 - YouTube</v>
      </c>
      <c r="E66">
        <f>VLOOKUP(C66,'[2]Scraped Results CSV trial1'!$A$3:$V$52,6,FALSE)</f>
        <v>96</v>
      </c>
      <c r="F66">
        <f>VLOOKUP(C66,'[2]Scraped Results CSV trial1'!$A$3:$V$52,8,FALSE)</f>
        <v>0</v>
      </c>
      <c r="G66" t="str">
        <f>VLOOKUP(C66,'[2]Scraped Results CSV trial1'!$A$3:$V$52,11,FALSE)</f>
        <v>kartu merah, sriwijaya fc, borneo fc, piala gubernur kaltim, abdul rachman, marckho sandy</v>
      </c>
      <c r="H66">
        <f>VLOOKUP(C66,'[2]Scraped Results CSV trial1'!$A$3:$V$52,22,FALSE)</f>
        <v>182584</v>
      </c>
    </row>
    <row r="67" spans="1:8" x14ac:dyDescent="0.25">
      <c r="A67">
        <v>4</v>
      </c>
      <c r="B67">
        <v>16</v>
      </c>
      <c r="C67" t="s">
        <v>63</v>
      </c>
      <c r="D67" t="str">
        <f>VLOOKUP(C67,'[2]Scraped Results CSV trial1'!$A$3:$V$52,5,FALSE)</f>
        <v>Barcelona vs Atletico Madrid 1-0 -Â All Goals &amp; Highlights â— LA LIGAÂ 04/03/2018 HD (First Half) - YouTube</v>
      </c>
      <c r="E67">
        <f>VLOOKUP(C67,'[2]Scraped Results CSV trial1'!$A$3:$V$52,6,FALSE)</f>
        <v>104</v>
      </c>
      <c r="F67" t="str">
        <f>VLOOKUP(C67,'[2]Scraped Results CSV trial1'!$A$3:$V$52,8,FALSE)</f>
        <v>ðŸ””HIT LIKE &amp; SUBSCRIBE | CLICK THAT BELL FOR VIDEO EVERYDAYðŸ”” Barcelona vs Atletico Madrid 1-0 - All Goals &amp; Highlights â— 04/03/2018 HD Barcelona 1-0 Atletico ...</v>
      </c>
      <c r="G67" t="str">
        <f>VLOOKUP(C67,'[2]Scraped Results CSV trial1'!$A$3:$V$52,11,FALSE)</f>
        <v>Barcelona vs Atletico Madrid, highlights, Atletico Madrid vs Barcelona 1-0 highlights, Atletico Madrid vs Barcelona highlights, Barcelona 1 Atletico Madrid 0...</v>
      </c>
      <c r="H67">
        <f>VLOOKUP(C67,'[2]Scraped Results CSV trial1'!$A$3:$V$52,22,FALSE)</f>
        <v>199161</v>
      </c>
    </row>
    <row r="68" spans="1:8" x14ac:dyDescent="0.25">
      <c r="A68">
        <v>4</v>
      </c>
      <c r="B68">
        <v>17</v>
      </c>
      <c r="C68" t="s">
        <v>23</v>
      </c>
      <c r="D68" t="str">
        <f>VLOOKUP(C68,'[2]Scraped Results CSV trial1'!$A$3:$V$52,5,FALSE)</f>
        <v>PERSEBAYA VS AREMA FC FT 0-2 (FULL) Highlights and goall â— Piala Gubernur Kaltim â— 2018 - YouTube</v>
      </c>
      <c r="E68">
        <f>VLOOKUP(C68,'[2]Scraped Results CSV trial1'!$A$3:$V$52,6,FALSE)</f>
        <v>97</v>
      </c>
      <c r="F68" t="str">
        <f>VLOOKUP(C68,'[2]Scraped Results CSV trial1'!$A$3:$V$52,8,FALSE)</f>
        <v>courtesy : MNCTV PERSEBAYA VS AREMA FC FT 0-2 (FULL) Highlights and goall â— Piala Gubernur Kaltim â— 2018 #LYSPORTTV #JOINNOW : https://www.youtube.com/channe...</v>
      </c>
      <c r="G68">
        <f>VLOOKUP(C68,'[2]Scraped Results CSV trial1'!$A$3:$V$52,11,FALSE)</f>
        <v>0</v>
      </c>
      <c r="H68">
        <f>VLOOKUP(C68,'[2]Scraped Results CSV trial1'!$A$3:$V$52,22,FALSE)</f>
        <v>188282</v>
      </c>
    </row>
    <row r="69" spans="1:8" x14ac:dyDescent="0.25">
      <c r="A69">
        <v>4</v>
      </c>
      <c r="B69">
        <v>18</v>
      </c>
      <c r="C69" t="s">
        <v>55</v>
      </c>
      <c r="D69" t="str">
        <f>VLOOKUP(C69,'[2]Scraped Results CSV trial1'!$A$3:$V$52,5,FALSE)</f>
        <v>Sriwijaya FC vs Arema FC 3-2 FULL Highlights &amp; All Goals - Final Piala Gubernur Kaltim 2018 - YouTube</v>
      </c>
      <c r="E69">
        <f>VLOOKUP(C69,'[2]Scraped Results CSV trial1'!$A$3:$V$52,6,FALSE)</f>
        <v>101</v>
      </c>
      <c r="F69" t="str">
        <f>VLOOKUP(C69,'[2]Scraped Results CSV trial1'!$A$3:$V$52,8,FALSE)</f>
        <v>https://ads.uang-instan.com/barcariezky-2/ Cuma 200 ribu aja kamu bisa dapetin banyak banget keuntungan. Ada bonus deposit. Ada bonus mingguan tak terbatas. ...</v>
      </c>
      <c r="G69" t="str">
        <f>VLOOKUP(C69,'[2]Scraped Results CSV trial1'!$A$3:$V$52,11,FALSE)</f>
        <v>Sriwijaya FC vs Arema FC, Sriwijaya FC vs Arema FC 3-2, Final Piala Gubernur Kaltim, Highlights Sriwijaya FC vs Arema FC, Cuplikan gol Sriwijaya FC vs Arema ...</v>
      </c>
      <c r="H69">
        <f>VLOOKUP(C69,'[2]Scraped Results CSV trial1'!$A$3:$V$52,22,FALSE)</f>
        <v>191658</v>
      </c>
    </row>
    <row r="70" spans="1:8" x14ac:dyDescent="0.25">
      <c r="A70">
        <v>4</v>
      </c>
      <c r="B70">
        <v>19</v>
      </c>
      <c r="C70" t="s">
        <v>64</v>
      </c>
      <c r="D70" t="str">
        <f>VLOOKUP(C70,'[2]Scraped Results CSV trial1'!$A$3:$V$52,5,FALSE)</f>
        <v>Barcelona vs Atletico Madrid 1-0 - Extended Match Highlights - La Liga 04/03/2018 HD - YouTube</v>
      </c>
      <c r="E70">
        <f>VLOOKUP(C70,'[2]Scraped Results CSV trial1'!$A$3:$V$52,6,FALSE)</f>
        <v>94</v>
      </c>
      <c r="F70" t="str">
        <f>VLOOKUP(C70,'[2]Scraped Results CSV trial1'!$A$3:$V$52,8,FALSE)</f>
        <v>Barcelona vs Atletico Madrid 1-0 - Extended Match Highlights - La Liga 04/03/2018 HD Spanish La Liga Barcelona vs Atletico Madrid 3:15pm Sunday 4th March Cam...</v>
      </c>
      <c r="G70" t="str">
        <f>VLOOKUP(C70,'[2]Scraped Results CSV trial1'!$A$3:$V$52,11,FALSE)</f>
        <v>Barcelona, vs, Atletico Madrid, 1-0, Goals, Highlights, 04, March, 2018, Barcelona vs Atletico Madrid, Barcelona vs Atletico Madrid 1-0, Barcelona vs Atletic...</v>
      </c>
      <c r="H70">
        <f>VLOOKUP(C70,'[2]Scraped Results CSV trial1'!$A$3:$V$52,22,FALSE)</f>
        <v>200849</v>
      </c>
    </row>
    <row r="71" spans="1:8" x14ac:dyDescent="0.25">
      <c r="A71">
        <v>4</v>
      </c>
      <c r="B71">
        <v>20</v>
      </c>
      <c r="C71" t="s">
        <v>36</v>
      </c>
      <c r="D71" t="str">
        <f>VLOOKUP(C71,'[2]Scraped Results CSV trial1'!$A$3:$V$52,5,FALSE)</f>
        <v>GAK BOHONG!! Tempat Makan All YOU CAN EAT Cuma 55 RB | Dan Dinner di HOTEL GRAND MERCURE BANDUNG - YouTube</v>
      </c>
      <c r="E71">
        <f>VLOOKUP(C71,'[2]Scraped Results CSV trial1'!$A$3:$V$52,6,FALSE)</f>
        <v>106</v>
      </c>
      <c r="F71" t="str">
        <f>VLOOKUP(C71,'[2]Scraped Results CSV trial1'!$A$3:$V$52,8,FALSE)</f>
        <v>Yoo Tanboys, Ada Resto All You Can Eat nih di bandung, Murah banget cuma 55 ribu.. Alamatnya : Jl. Sindang Sirna no.21 Bandung, Gegerkalong, Sukasari, Kota B...</v>
      </c>
      <c r="G71" t="str">
        <f>VLOOKUP(C71,'[2]Scraped Results CSV trial1'!$A$3:$V$52,11,FALSE)</f>
        <v>mukbang indonesia, tanboy kun, makan banyak, mukbang, matt stonie, indonesia, makanan indonesia</v>
      </c>
      <c r="H71">
        <f>VLOOKUP(C71,'[2]Scraped Results CSV trial1'!$A$3:$V$52,22,FALSE)</f>
        <v>199754</v>
      </c>
    </row>
    <row r="72" spans="1:8" x14ac:dyDescent="0.25">
      <c r="A72">
        <v>4</v>
      </c>
      <c r="B72">
        <v>21</v>
      </c>
      <c r="C72" t="s">
        <v>45</v>
      </c>
      <c r="D72" t="str">
        <f>VLOOKUP(C72,'[2]Scraped Results CSV trial1'!$A$3:$V$52,5,FALSE)</f>
        <v>Dodot, Haikal dan Sobri Pada Ngebayangin Jadi Artis Nih - Kun Anta Eps 46 - YouTube</v>
      </c>
      <c r="E72">
        <f>VLOOKUP(C72,'[2]Scraped Results CSV trial1'!$A$3:$V$52,6,FALSE)</f>
        <v>83</v>
      </c>
      <c r="F72" t="str">
        <f>VLOOKUP(C72,'[2]Scraped Results CSV trial1'!$A$3:$V$52,8,FALSE)</f>
        <v>Dodot, Haikal dan Sobri Pada Ngebayangin Jadi Artis Nih - Kun Anta Eps 46 Subscribe MNCTV Official Youtube Channel http://bit.ly/24Ev2fo Follow our social me...</v>
      </c>
      <c r="G72" t="str">
        <f>VLOOKUP(C72,'[2]Scraped Results CSV trial1'!$A$3:$V$52,11,FALSE)</f>
        <v>MNCTV, MNCTV OFFICIAL, MNC TV, MNC MEDIA, TV INDONESIA, OFFICIALMNCTV, MNC, MNC GROUP, TV ASIA, mnctv layar drama, ftv mnctv, animasi mnctv, animasi seru, mn...</v>
      </c>
      <c r="H72">
        <f>VLOOKUP(C72,'[2]Scraped Results CSV trial1'!$A$3:$V$52,22,FALSE)</f>
        <v>191393</v>
      </c>
    </row>
    <row r="73" spans="1:8" x14ac:dyDescent="0.25">
      <c r="A73">
        <v>4</v>
      </c>
      <c r="B73">
        <v>22</v>
      </c>
      <c r="C73" t="s">
        <v>54</v>
      </c>
      <c r="D73" t="str">
        <f>VLOOKUP(C73,'[2]Scraped Results CSV trial1'!$A$3:$V$52,5,FALSE)</f>
        <v>Kapolri Tito Karnavian Bertanya Kepada Ustaz Abdul Somad, INI JAWABANNYA... - YouTube</v>
      </c>
      <c r="E73">
        <f>VLOOKUP(C73,'[2]Scraped Results CSV trial1'!$A$3:$V$52,6,FALSE)</f>
        <v>85</v>
      </c>
      <c r="F73" t="str">
        <f>VLOOKUP(C73,'[2]Scraped Results CSV trial1'!$A$3:$V$52,8,FALSE)</f>
        <v>Program Damai Indonesiaku tvOne edisi 4 Maret 2018 mengangkat tema "Visi dan Misi Seorang Mukmin" yang berlangsung di Majelis Adzikra, Sentul, Bogor. Dengan ...</v>
      </c>
      <c r="G73" t="str">
        <f>VLOOKUP(C73,'[2]Scraped Results CSV trial1'!$A$3:$V$52,11,FALSE)</f>
        <v>tvone, tv one, tvonenews, talkshow tvone, etalkshow, indonesian bussines forum, fakta tvone, dua sisi tvone, politik, sosial, ekonomi, indonesia, dialog, deb...</v>
      </c>
      <c r="H73">
        <f>VLOOKUP(C73,'[2]Scraped Results CSV trial1'!$A$3:$V$52,22,FALSE)</f>
        <v>189141</v>
      </c>
    </row>
    <row r="74" spans="1:8" x14ac:dyDescent="0.25">
      <c r="A74">
        <v>4</v>
      </c>
      <c r="B74">
        <v>23</v>
      </c>
      <c r="C74" t="s">
        <v>40</v>
      </c>
      <c r="D74" t="str">
        <f>VLOOKUP(C74,'[2]Scraped Results CSV trial1'!$A$3:$V$52,5,FALSE)</f>
        <v>Acara karma "meroket" yuk liat settingan atau nyata - YouTube</v>
      </c>
      <c r="E74">
        <f>VLOOKUP(C74,'[2]Scraped Results CSV trial1'!$A$3:$V$52,6,FALSE)</f>
        <v>61</v>
      </c>
      <c r="F74" t="str">
        <f>VLOOKUP(C74,'[2]Scraped Results CSV trial1'!$A$3:$V$52,8,FALSE)</f>
        <v>Selama ini banyak pemirsa yang bertanya-tanya tentang settingan atau tidaknya acara Karma di Antv. Barangkali Karma di episode 41 bisa menjadi titik terang t...</v>
      </c>
      <c r="G74">
        <f>VLOOKUP(C74,'[2]Scraped Results CSV trial1'!$A$3:$V$52,11,FALSE)</f>
        <v>0</v>
      </c>
      <c r="H74">
        <f>VLOOKUP(C74,'[2]Scraped Results CSV trial1'!$A$3:$V$52,22,FALSE)</f>
        <v>178515</v>
      </c>
    </row>
    <row r="75" spans="1:8" x14ac:dyDescent="0.25">
      <c r="A75">
        <v>4</v>
      </c>
      <c r="B75">
        <v>24</v>
      </c>
      <c r="C75" t="s">
        <v>3</v>
      </c>
      <c r="D75" t="str">
        <f>VLOOKUP(C75,'[2]Scraped Results CSV trial1'!$A$3:$V$52,5,FALSE)</f>
        <v>Lagi Khusyu Sholat Didatangi Ular, Sahabat Rasulullah ï·º Melakukan Hal ini #YtCrash - YouTube</v>
      </c>
      <c r="E75">
        <f>VLOOKUP(C75,'[2]Scraped Results CSV trial1'!$A$3:$V$52,6,FALSE)</f>
        <v>92</v>
      </c>
      <c r="F75" t="str">
        <f>VLOOKUP(C75,'[2]Scraped Results CSV trial1'!$A$3:$V$52,8,FALSE)</f>
        <v>#YtCrash - Ada sebuah kisah di zaman rasulullah mengenai kekhusyuâ€™an sholat saat ada hewan berbahaya. Lagi Khusyu Sholat Didatangi Ular, Apa Yang Harus Kita ...</v>
      </c>
      <c r="G75" t="str">
        <f>VLOOKUP(C75,'[2]Scraped Results CSV trial1'!$A$3:$V$52,11,FALSE)</f>
        <v>ytcrash, ytcrashislam, islam, muslim, ceramah, agama, kisah inspiratif, al quran, video islami, kisah islami, hadist, Khusyu Sholat, ular, ular besar, ular d...</v>
      </c>
      <c r="H75">
        <f>VLOOKUP(C75,'[2]Scraped Results CSV trial1'!$A$3:$V$52,22,FALSE)</f>
        <v>188581</v>
      </c>
    </row>
    <row r="76" spans="1:8" x14ac:dyDescent="0.25">
      <c r="A76">
        <v>4</v>
      </c>
      <c r="B76">
        <v>25</v>
      </c>
      <c r="C76" t="s">
        <v>27</v>
      </c>
      <c r="D76" t="str">
        <f>VLOOKUP(C76,'[2]Scraped Results CSV trial1'!$A$3:$V$52,5,FALSE)</f>
        <v>Penalti Borneo FC vs Sriwijaya FC (4-5) Piala Gubernur Kaltim 2018 - YouTube</v>
      </c>
      <c r="E76">
        <f>VLOOKUP(C76,'[2]Scraped Results CSV trial1'!$A$3:$V$52,6,FALSE)</f>
        <v>76</v>
      </c>
      <c r="F76" t="str">
        <f>VLOOKUP(C76,'[2]Scraped Results CSV trial1'!$A$3:$V$52,8,FALSE)</f>
        <v>penalti borneo fc vs sriwijaya fc - borneo vs sriwijaya - piala gubernur kaltim 2018 - goal and highlight live streaming siaran langsung skor hasil pertandingan</v>
      </c>
      <c r="G76" t="str">
        <f>VLOOKUP(C76,'[2]Scraped Results CSV trial1'!$A$3:$V$52,11,FALSE)</f>
        <v>penalti, borneo fc vs sriwijaya fc, sriwijaya fc vs borneo fc, sriwijaya vs borneo, borneo vs sriwijaya, pusmania borneo fc, goal, highlight, hasil, skor, pe...</v>
      </c>
      <c r="H76">
        <f>VLOOKUP(C76,'[2]Scraped Results CSV trial1'!$A$3:$V$52,22,FALSE)</f>
        <v>187571</v>
      </c>
    </row>
    <row r="77" spans="1:8" x14ac:dyDescent="0.25">
      <c r="A77">
        <v>4</v>
      </c>
      <c r="B77">
        <v>26</v>
      </c>
      <c r="C77" t="s">
        <v>65</v>
      </c>
      <c r="D77" t="str">
        <f>VLOOKUP(C77,'[2]Scraped Results CSV trial1'!$A$3:$V$52,5,FALSE)</f>
        <v>Maria ft Judika - Never Enough ( OST The Greatest Showman ) | Live Indonesian Idol 2018 SPEKTA 9 - YouTube</v>
      </c>
      <c r="E77">
        <f>VLOOKUP(C77,'[2]Scraped Results CSV trial1'!$A$3:$V$52,6,FALSE)</f>
        <v>106</v>
      </c>
      <c r="F77" t="str">
        <f>VLOOKUP(C77,'[2]Scraped Results CSV trial1'!$A$3:$V$52,8,FALSE)</f>
        <v>(I DON'T OWN THIS VIDEO) Don't forget to subscribe to the rights Follow me at http://instagram.com/adrhrs/ Subscribe now for more Indonesian Idol videos: ...</v>
      </c>
      <c r="G77">
        <f>VLOOKUP(C77,'[2]Scraped Results CSV trial1'!$A$3:$V$52,11,FALSE)</f>
        <v>0</v>
      </c>
      <c r="H77">
        <f>VLOOKUP(C77,'[2]Scraped Results CSV trial1'!$A$3:$V$52,22,FALSE)</f>
        <v>175965</v>
      </c>
    </row>
    <row r="78" spans="1:8" x14ac:dyDescent="0.25">
      <c r="A78">
        <v>4</v>
      </c>
      <c r="B78">
        <v>27</v>
      </c>
      <c r="C78" t="s">
        <v>34</v>
      </c>
      <c r="D78" t="str">
        <f>VLOOKUP(C78,'[2]Scraped Results CSV trial1'!$A$3:$V$52,5,FALSE)</f>
        <v>Real Madrid vs Getafe 3-1 All Goals &amp; Highlights - La Liga 03/03/2018 - YouTube</v>
      </c>
      <c r="E78">
        <f>VLOOKUP(C78,'[2]Scraped Results CSV trial1'!$A$3:$V$52,6,FALSE)</f>
        <v>79</v>
      </c>
      <c r="F78" t="str">
        <f>VLOOKUP(C78,'[2]Scraped Results CSV trial1'!$A$3:$V$52,8,FALSE)</f>
        <v>Hit LIKE and SUBSCRIBE Title:Real Madrid vs Getafe 3-1 All Goals &amp; Highlights - La Liga 03/03/2018 Today Real Madrid Played with Getafe Real Madrid played we...</v>
      </c>
      <c r="G78" t="str">
        <f>VLOOKUP(C78,'[2]Scraped Results CSV trial1'!$A$3:$V$52,11,FALSE)</f>
        <v>Real Madrid vs Getafe, Real Madrid vs Getafe 3-1, Real Madrid, Getafe, Real Madrid vs Getafe 2018, Real Madrid vs Getafe Highlights, Real Madrid vs Getafe Al...</v>
      </c>
      <c r="H78">
        <f>VLOOKUP(C78,'[2]Scraped Results CSV trial1'!$A$3:$V$52,22,FALSE)</f>
        <v>202483</v>
      </c>
    </row>
    <row r="79" spans="1:8" x14ac:dyDescent="0.25">
      <c r="A79">
        <v>4</v>
      </c>
      <c r="B79">
        <v>28</v>
      </c>
      <c r="C79" t="s">
        <v>10</v>
      </c>
      <c r="D79" t="str">
        <f>VLOOKUP(C79,'[2]Scraped Results CSV trial1'!$A$3:$V$52,5,FALSE)</f>
        <v>CUMA NASI SAMA TELOR TAPI YANG MAKAN RAME!!!! - YouTube</v>
      </c>
      <c r="E79">
        <f>VLOOKUP(C79,'[2]Scraped Results CSV trial1'!$A$3:$V$52,6,FALSE)</f>
        <v>55</v>
      </c>
      <c r="F79" t="str">
        <f>VLOOKUP(C79,'[2]Scraped Results CSV trial1'!$A$3:$V$52,8,FALSE)</f>
        <v>Yo Mamen! Gw lagi di Pontianak untuk review makanan dan kali ini ada salah satu tempat makan yang rame banget dan salah satu menunya adalah nasi telor. Revie...</v>
      </c>
      <c r="G79" t="str">
        <f>VLOOKUP(C79,'[2]Scraped Results CSV trial1'!$A$3:$V$52,11,FALSE)</f>
        <v>rumah makan, review makanan, makan keliling indonesia, makanan enak di indonesia, food vlogger, wisata kuliner, kuliner indonesia, nex carlos, nasi telor, na...</v>
      </c>
      <c r="H79">
        <f>VLOOKUP(C79,'[2]Scraped Results CSV trial1'!$A$3:$V$52,22,FALSE)</f>
        <v>189468</v>
      </c>
    </row>
    <row r="80" spans="1:8" x14ac:dyDescent="0.25">
      <c r="A80">
        <v>4</v>
      </c>
      <c r="B80">
        <v>29</v>
      </c>
      <c r="C80" t="s">
        <v>33</v>
      </c>
      <c r="D80" t="str">
        <f>VLOOKUP(C80,'[2]Scraped Results CSV trial1'!$A$3:$V$52,5,FALSE)</f>
        <v>Highlight Anak Langit - Episode 581 dan 582 - YouTube</v>
      </c>
      <c r="E80">
        <f>VLOOKUP(C80,'[2]Scraped Results CSV trial1'!$A$3:$V$52,6,FALSE)</f>
        <v>53</v>
      </c>
      <c r="F80" t="str">
        <f>VLOOKUP(C80,'[2]Scraped Results CSV trial1'!$A$3:$V$52,8,FALSE)</f>
        <v>Full episode program SCTV klik http://bit.ly/fullepsSCTV Rimba yang sudah terbakar api cemburu menghampiri Ali. Rimba marah kepada Ali dan langsung menonjok ...</v>
      </c>
      <c r="G80" t="str">
        <f>VLOOKUP(C80,'[2]Scraped Results CSV trial1'!$A$3:$V$52,11,FALSE)</f>
        <v>sctv, indonesia, sinetron, Sinetron Anak Langit, Anak Langit, Stefan William, Ammar Zoni, Immanuel Caesar Hito, Ranty Maria, Cemal Faruk, Dylan Carr, Raya Kitty</v>
      </c>
      <c r="H80">
        <f>VLOOKUP(C80,'[2]Scraped Results CSV trial1'!$A$3:$V$52,22,FALSE)</f>
        <v>176700</v>
      </c>
    </row>
    <row r="81" spans="1:8" x14ac:dyDescent="0.25">
      <c r="A81">
        <v>4</v>
      </c>
      <c r="B81">
        <v>30</v>
      </c>
      <c r="C81" t="s">
        <v>31</v>
      </c>
      <c r="D81" t="str">
        <f>VLOOKUP(C81,'[2]Scraped Results CSV trial1'!$A$3:$V$52,5,FALSE)</f>
        <v>KONSER SLANK IN LOVE | VIRUS Feat VIA VALLEN - YouTube</v>
      </c>
      <c r="E81">
        <f>VLOOKUP(C81,'[2]Scraped Results CSV trial1'!$A$3:$V$52,6,FALSE)</f>
        <v>54</v>
      </c>
      <c r="F81" t="str">
        <f>VLOOKUP(C81,'[2]Scraped Results CSV trial1'!$A$3:$V$52,8,FALSE)</f>
        <v>KONSER SLANK IN LOVE, SELASA 27 FEBRUARI 2018 -------------------------------------------------------------------------------------- FEATURING : KRISDAYANTI ...</v>
      </c>
      <c r="G81" t="str">
        <f>VLOOKUP(C81,'[2]Scraped Results CSV trial1'!$A$3:$V$52,11,FALSE)</f>
        <v>SLANK IN LOVE, SLANK, SLANKERS, TRANS 7, TRANSMEDIA, KONSER SLANK, VIRUS, VIA VALLEN</v>
      </c>
      <c r="H81">
        <f>VLOOKUP(C81,'[2]Scraped Results CSV trial1'!$A$3:$V$52,22,FALSE)</f>
        <v>193736</v>
      </c>
    </row>
    <row r="82" spans="1:8" x14ac:dyDescent="0.25">
      <c r="A82">
        <v>4</v>
      </c>
      <c r="B82">
        <v>31</v>
      </c>
      <c r="C82" t="s">
        <v>32</v>
      </c>
      <c r="D82" t="str">
        <f>VLOOKUP(C82,'[2]Scraped Results CSV trial1'!$A$3:$V$52,5,FALSE)</f>
        <v>BRIMOB MENYERBU Panggung LIDA dengan Yel Yel dan 6 STANDING OVATION | LIDA - YouTube</v>
      </c>
      <c r="E82">
        <f>VLOOKUP(C82,'[2]Scraped Results CSV trial1'!$A$3:$V$52,6,FALSE)</f>
        <v>84</v>
      </c>
      <c r="F82" t="str">
        <f>VLOOKUP(C82,'[2]Scraped Results CSV trial1'!$A$3:$V$52,8,FALSE)</f>
        <v>Penampilan Fahrin Duta Maluku Utara menyanyikan lagu Rena Dukung dan Pilih Dutamu, dengan Cara Ketik : LIDA (spasi) Nama Duta, Kirim ke 97288. Tarif Rp.2,200...</v>
      </c>
      <c r="G82" t="str">
        <f>VLOOKUP(C82,'[2]Scraped Results CSV trial1'!$A$3:$V$52,11,FALSE)</f>
        <v>indosiar, dangdut, Liga Dangdut Indonesia, Konser Nominasi Maluku Utara, Fahrin, Rena, Brimob</v>
      </c>
      <c r="H82">
        <f>VLOOKUP(C82,'[2]Scraped Results CSV trial1'!$A$3:$V$52,22,FALSE)</f>
        <v>175014</v>
      </c>
    </row>
    <row r="83" spans="1:8" x14ac:dyDescent="0.25">
      <c r="A83">
        <v>4</v>
      </c>
      <c r="B83">
        <v>32</v>
      </c>
      <c r="C83" t="s">
        <v>66</v>
      </c>
      <c r="D83" t="str">
        <f>VLOOKUP(C83,'[2]Scraped Results CSV trial1'!$A$3:$V$52,5,FALSE)</f>
        <v>Spesial Judika duet dengan Westlive Shane "Flying Without Wings" Live Indonesian Idol 2018 - YouTube</v>
      </c>
      <c r="E83">
        <f>VLOOKUP(C83,'[2]Scraped Results CSV trial1'!$A$3:$V$52,6,FALSE)</f>
        <v>100</v>
      </c>
      <c r="F83" t="str">
        <f>VLOOKUP(C83,'[2]Scraped Results CSV trial1'!$A$3:$V$52,8,FALSE)</f>
        <v>Idola Indonesia adalah info terupdate seputar indonesian idol sesi 2018 yang di tayangkan tiap hari senin dan selasa malam. juga terkait tentang info biodata...</v>
      </c>
      <c r="G83" t="str">
        <f>VLOOKUP(C83,'[2]Scraped Results CSV trial1'!$A$3:$V$52,11,FALSE)</f>
        <v>semalam, penampilan peserta, audisi, idola indonesia, Flying Without Wings, Shane, Live Indonesian Idol 2018, Judika</v>
      </c>
      <c r="H83">
        <f>VLOOKUP(C83,'[2]Scraped Results CSV trial1'!$A$3:$V$52,22,FALSE)</f>
        <v>174354</v>
      </c>
    </row>
    <row r="84" spans="1:8" x14ac:dyDescent="0.25">
      <c r="A84">
        <v>4</v>
      </c>
      <c r="B84">
        <v>33</v>
      </c>
      <c r="C84" t="s">
        <v>35</v>
      </c>
      <c r="D84" t="str">
        <f>VLOOKUP(C84,'[2]Scraped Results CSV trial1'!$A$3:$V$52,5,FALSE)</f>
        <v>Satu Studio Ngakak Lihat Aksi Pelatih Zumba - YouTube</v>
      </c>
      <c r="E84">
        <f>VLOOKUP(C84,'[2]Scraped Results CSV trial1'!$A$3:$V$52,6,FALSE)</f>
        <v>53</v>
      </c>
      <c r="F84" t="str">
        <f>VLOOKUP(C84,'[2]Scraped Results CSV trial1'!$A$3:$V$52,8,FALSE)</f>
        <v>Full Episode 1146 : http://bit.ly/2oJ2xRz Visit Zulu : http://zulu.id/ Ini Talk Show adalah program talk show masa kini yang menghadirkan tamu-tamu yang seru...</v>
      </c>
      <c r="G84" t="str">
        <f>VLOOKUP(C84,'[2]Scraped Results CSV trial1'!$A$3:$V$52,11,FALSE)</f>
        <v>net, media, netmedia, netmediatama, indonesia, jakarta, net tv, gosip, artis, seleb, selebriti, ini talk show, sule, andre, talk show, comedy, komedi, ini ta...</v>
      </c>
      <c r="H84">
        <f>VLOOKUP(C84,'[2]Scraped Results CSV trial1'!$A$3:$V$52,22,FALSE)</f>
        <v>193495</v>
      </c>
    </row>
    <row r="85" spans="1:8" x14ac:dyDescent="0.25">
      <c r="A85">
        <v>4</v>
      </c>
      <c r="B85">
        <v>34</v>
      </c>
      <c r="C85" t="s">
        <v>67</v>
      </c>
      <c r="D85" t="str">
        <f>VLOOKUP(C85,'[2]Scraped Results CSV trial1'!$A$3:$V$52,5,FALSE)</f>
        <v>Ayu Sholawat Merdu Bikin Merinding - Indonesian Idol 2018 - YouTube</v>
      </c>
      <c r="E85">
        <f>VLOOKUP(C85,'[2]Scraped Results CSV trial1'!$A$3:$V$52,6,FALSE)</f>
        <v>67</v>
      </c>
      <c r="F85" t="str">
        <f>VLOOKUP(C85,'[2]Scraped Results CSV trial1'!$A$3:$V$52,8,FALSE)</f>
        <v>Ayu Sholawat Merdu Bikin Merinding - Indonesian Idol 2018 Indonesian Idol 2018 Ayu Sholawat Merdu Bikin Merinding</v>
      </c>
      <c r="G85" t="str">
        <f>VLOOKUP(C85,'[2]Scraped Results CSV trial1'!$A$3:$V$52,11,FALSE)</f>
        <v>indonesian idol 2018, ayu, sholawat, sholawat merdu, bikin merinding, merinding, sholawat bikin merinding, indonesian idol, 2018</v>
      </c>
      <c r="H85">
        <f>VLOOKUP(C85,'[2]Scraped Results CSV trial1'!$A$3:$V$52,22,FALSE)</f>
        <v>184990</v>
      </c>
    </row>
    <row r="86" spans="1:8" x14ac:dyDescent="0.25">
      <c r="A86">
        <v>4</v>
      </c>
      <c r="B86">
        <v>35</v>
      </c>
      <c r="C86" t="s">
        <v>50</v>
      </c>
      <c r="D86" t="str">
        <f>VLOOKUP(C86,'[2]Scraped Results CSV trial1'!$A$3:$V$52,5,FALSE)</f>
        <v>FADLI ZON KENA SEMPROT SAAT LIVE TV - SINDIR JOKOWI TAK BERETIKA - YouTube</v>
      </c>
      <c r="E86">
        <f>VLOOKUP(C86,'[2]Scraped Results CSV trial1'!$A$3:$V$52,6,FALSE)</f>
        <v>74</v>
      </c>
      <c r="F86" t="str">
        <f>VLOOKUP(C86,'[2]Scraped Results CSV trial1'!$A$3:$V$52,8,FALSE)</f>
        <v>MERINDING , PIDATO KETUA UMUM CANTIK PSI GRACE NATALIE https://www.youtube.com/watch?v=-znq_bYMizk BONGKAR KEBUSUKAN FAHRI, PRESIDEN PKS : ORANG SEPERTI INI ...</v>
      </c>
      <c r="G86" t="str">
        <f>VLOOKUP(C86,'[2]Scraped Results CSV trial1'!$A$3:$V$52,11,FALSE)</f>
        <v>fahri hamzah, pks, partai pks, fahri di pecat, debat panas, fadli zon, jokowi, presiden jokowi, ngakak, malu, keok, fadli dan fahri, dpr, uu md3, kapok, depa...</v>
      </c>
      <c r="H86">
        <f>VLOOKUP(C86,'[2]Scraped Results CSV trial1'!$A$3:$V$52,22,FALSE)</f>
        <v>200281</v>
      </c>
    </row>
    <row r="87" spans="1:8" x14ac:dyDescent="0.25">
      <c r="A87">
        <v>4</v>
      </c>
      <c r="B87">
        <v>36</v>
      </c>
      <c r="C87" t="s">
        <v>68</v>
      </c>
      <c r="D87" t="str">
        <f>VLOOKUP(C87,'[2]Scraped Results CSV trial1'!$A$3:$V$52,5,FALSE)</f>
        <v>Judika Ft Maria - Never Enough | Live Indonesian Idol 2018 SPEKTA 9 - YouTube</v>
      </c>
      <c r="E87">
        <f>VLOOKUP(C87,'[2]Scraped Results CSV trial1'!$A$3:$V$52,6,FALSE)</f>
        <v>77</v>
      </c>
      <c r="F87" t="str">
        <f>VLOOKUP(C87,'[2]Scraped Results CSV trial1'!$A$3:$V$52,8,FALSE)</f>
        <v>Judika Ft Maria - Never Enough | Live Indonesian Idol 2018 SPEKTA 9 I DON'T OWN THIS VIDEO) Don't forget to subscribe to the rights Subscribe now for more In...</v>
      </c>
      <c r="G87" t="str">
        <f>VLOOKUP(C87,'[2]Scraped Results CSV trial1'!$A$3:$V$52,11,FALSE)</f>
        <v>idol, indonesian idol, never enoght, judika, maria ft judika never enought, daniel</v>
      </c>
      <c r="H87">
        <f>VLOOKUP(C87,'[2]Scraped Results CSV trial1'!$A$3:$V$52,22,FALSE)</f>
        <v>181408</v>
      </c>
    </row>
    <row r="88" spans="1:8" x14ac:dyDescent="0.25">
      <c r="A88">
        <v>4</v>
      </c>
      <c r="B88">
        <v>37</v>
      </c>
      <c r="C88" t="s">
        <v>46</v>
      </c>
      <c r="D88" t="str">
        <f>VLOOKUP(C88,'[2]Scraped Results CSV trial1'!$A$3:$V$52,5,FALSE)</f>
        <v>BLACKPINK - â€˜ë¸”í•‘í•˜ìš°ìŠ¤ (BLACKPINK HOUSE)â€™ EP.9-3 - YouTube</v>
      </c>
      <c r="E88">
        <f>VLOOKUP(C88,'[2]Scraped Results CSV trial1'!$A$3:$V$52,6,FALSE)</f>
        <v>54</v>
      </c>
      <c r="F88" t="str">
        <f>VLOOKUP(C88,'[2]Scraped Results CSV trial1'!$A$3:$V$52,8,FALSE)</f>
        <v>â€˜ë¸”í•‘í•˜ìš°ìŠ¤ (BLACKPINK HOUSE)â€™ EP.9ã…¤ã…¤ ã…¤ã…¤ ã…¤ã…¤ [Online release &amp; On-air] SAT. 9PM(KST): YouTube, V LIVE SUN. 10AM(KST): JTBC2 #ë¸”í•‘í•˜ìš°ìŠ¤ #BLACKPINK_HOUSE #BLACKPINK More...</v>
      </c>
      <c r="G88" t="str">
        <f>VLOOKUP(C88,'[2]Scraped Results CSV trial1'!$A$3:$V$52,11,FALSE)</f>
        <v>BLACKPINK, ë¸”ëž™í•‘í¬, ë¸”í•‘, ì œë‹ˆ, ë¦¬ì‚¬, ë¡œì œ, ì§€ìˆ˜, JENNI, LISA, JISOO, ROSÃ‰</v>
      </c>
      <c r="H88">
        <f>VLOOKUP(C88,'[2]Scraped Results CSV trial1'!$A$3:$V$52,22,FALSE)</f>
        <v>203195</v>
      </c>
    </row>
    <row r="89" spans="1:8" x14ac:dyDescent="0.25">
      <c r="A89">
        <v>4</v>
      </c>
      <c r="B89">
        <v>38</v>
      </c>
      <c r="C89" t="s">
        <v>53</v>
      </c>
      <c r="D89" t="str">
        <f>VLOOKUP(C89,'[2]Scraped Results CSV trial1'!$A$3:$V$52,5,FALSE)</f>
        <v>144Hz DOMINATE THE GAME - YouTube</v>
      </c>
      <c r="E89">
        <f>VLOOKUP(C89,'[2]Scraped Results CSV trial1'!$A$3:$V$52,6,FALSE)</f>
        <v>33</v>
      </c>
      <c r="F89" t="str">
        <f>VLOOKUP(C89,'[2]Scraped Results CSV trial1'!$A$3:$V$52,8,FALSE)</f>
        <v>Feel every action. Experience the real fast paced games. Never miss a beat with #OmenbyHP 144Hz refresh rate display. #DominateTheGame SUBSCRIBE: http://goo....</v>
      </c>
      <c r="G89" t="str">
        <f>VLOOKUP(C89,'[2]Scraped Results CSV trial1'!$A$3:$V$52,11,FALSE)</f>
        <v>reza arap, reza, arap, rezaoktovian, OMEN, HP, HP OMEN, ROG, Republic Of Gamers, ASUS, 144Hz, 60Hz, 120Hz, VFx, wendy walters, wendy, wendywalters, short movie</v>
      </c>
      <c r="H89">
        <f>VLOOKUP(C89,'[2]Scraped Results CSV trial1'!$A$3:$V$52,22,FALSE)</f>
        <v>193877</v>
      </c>
    </row>
    <row r="90" spans="1:8" x14ac:dyDescent="0.25">
      <c r="A90">
        <v>4</v>
      </c>
      <c r="B90">
        <v>39</v>
      </c>
      <c r="C90" t="s">
        <v>69</v>
      </c>
      <c r="D90" t="str">
        <f>VLOOKUP(C90,'[2]Scraped Results CSV trial1'!$A$3:$V$52,5,FALSE)</f>
        <v>New ZACH KING Vines Compilation All Time | Top 10 Best Magic Tricks Zach King Magic Show - YouTube</v>
      </c>
      <c r="E90">
        <f>VLOOKUP(C90,'[2]Scraped Results CSV trial1'!$A$3:$V$52,6,FALSE)</f>
        <v>98</v>
      </c>
      <c r="F90" t="str">
        <f>VLOOKUP(C90,'[2]Scraped Results CSV trial1'!$A$3:$V$52,8,FALSE)</f>
        <v>New ZACH KING Vines Compilation All Time | Top 10 Best Magic Tricks Zach King Magic Show ðŸ‘‰Help me reach 10.000.000 SUB: https://goo.gl/FfJ1m9 In this channel...</v>
      </c>
      <c r="G90" t="str">
        <f>VLOOKUP(C90,'[2]Scraped Results CSV trial1'!$A$3:$V$52,11,FALSE)</f>
        <v>new zach king, zach king, zach king vines, top 10, best magic tricks, magic tricks, magic vines, magic show, magic, tricks, funny vines, zach king magic tric...</v>
      </c>
      <c r="H90">
        <f>VLOOKUP(C90,'[2]Scraped Results CSV trial1'!$A$3:$V$52,22,FALSE)</f>
        <v>219492</v>
      </c>
    </row>
    <row r="91" spans="1:8" x14ac:dyDescent="0.25">
      <c r="A91">
        <v>4</v>
      </c>
      <c r="B91">
        <v>40</v>
      </c>
      <c r="C91" t="s">
        <v>70</v>
      </c>
      <c r="D91" t="str">
        <f>VLOOKUP(C91,'[2]Scraped Results CSV trial1'!$A$3:$V$52,5,FALSE)</f>
        <v>KARMA ANtv PALING HEBOH: PENGABDI RAJA SETAN / IFRIT / BAPHOMET / DAJJAL!!! - YouTube</v>
      </c>
      <c r="E91">
        <f>VLOOKUP(C91,'[2]Scraped Results CSV trial1'!$A$3:$V$52,6,FALSE)</f>
        <v>85</v>
      </c>
      <c r="F91" t="str">
        <f>VLOOKUP(C91,'[2]Scraped Results CSV trial1'!$A$3:$V$52,8,FALSE)</f>
        <v>Dalam kehidupan. Apapun yang Anda lakukan. Akan berimbas pada apa yang Anda alami saat ini. Di program ini. Kami akan membuka fakta dari sekian permasalahan ...</v>
      </c>
      <c r="G91" t="str">
        <f>VLOOKUP(C91,'[2]Scraped Results CSV trial1'!$A$3:$V$52,11,FALSE)</f>
        <v>Karma ANtv 2 Maret 2018, Karma ANtv Paling Heboh, Karma ANtv Paling, Karma ANtv PENGABBDI SETAN, PENGABBDI RAJA SETAN / DAJJAL, Karma ANtv DAJJAL, Karma ANtv...</v>
      </c>
      <c r="H91">
        <f>VLOOKUP(C91,'[2]Scraped Results CSV trial1'!$A$3:$V$52,22,FALSE)</f>
        <v>180879</v>
      </c>
    </row>
    <row r="92" spans="1:8" x14ac:dyDescent="0.25">
      <c r="A92">
        <v>4</v>
      </c>
      <c r="B92">
        <v>41</v>
      </c>
      <c r="C92" t="s">
        <v>71</v>
      </c>
      <c r="D92" t="str">
        <f>VLOOKUP(C92,'[2]Scraped Results CSV trial1'!$A$3:$V$52,5,FALSE)</f>
        <v>PERSEMBAHAN TERAKHIR DARI JODIE - IDOL SPEKTA 7 INDONESIAN IDOL 2018 - YouTube</v>
      </c>
      <c r="E92">
        <f>VLOOKUP(C92,'[2]Scraped Results CSV trial1'!$A$3:$V$52,6,FALSE)</f>
        <v>78</v>
      </c>
      <c r="F92" t="str">
        <f>VLOOKUP(C92,'[2]Scraped Results CSV trial1'!$A$3:$V$52,8,FALSE)</f>
        <v>IDOL SPEKTA 7 INDONESIAN IDOL 2018</v>
      </c>
      <c r="G92" t="str">
        <f>VLOOKUP(C92,'[2]Scraped Results CSV trial1'!$A$3:$V$52,11,FALSE)</f>
        <v>IDOL SPEKTA 7 INDONESIAN IDOL 2018</v>
      </c>
      <c r="H92">
        <f>VLOOKUP(C92,'[2]Scraped Results CSV trial1'!$A$3:$V$52,22,FALSE)</f>
        <v>178067</v>
      </c>
    </row>
    <row r="93" spans="1:8" x14ac:dyDescent="0.25">
      <c r="A93">
        <v>4</v>
      </c>
      <c r="B93">
        <v>42</v>
      </c>
      <c r="C93" t="s">
        <v>72</v>
      </c>
      <c r="D93" t="str">
        <f>VLOOKUP(C93,'[2]Scraped Results CSV trial1'!$A$3:$V$52,5,FALSE)</f>
        <v>RAFFI BILLY AND FRIENDS - Raffi, Billy Dan Ayu Ngomongin Soal Cinta Di Dapur (3/3/18) Part 3 - YouTube</v>
      </c>
      <c r="E93">
        <f>VLOOKUP(C93,'[2]Scraped Results CSV trial1'!$A$3:$V$52,6,FALSE)</f>
        <v>102</v>
      </c>
      <c r="F93" t="str">
        <f>VLOOKUP(C93,'[2]Scraped Results CSV trial1'!$A$3:$V$52,8,FALSE)</f>
        <v>RAFFI BILLY AND FRIENDS =============================================== TAYANG SETIAP SABTU - MINGGU =============================================== PART 1: ...</v>
      </c>
      <c r="G93" t="str">
        <f>VLOOKUP(C93,'[2]Scraped Results CSV trial1'!$A$3:$V$52,11,FALSE)</f>
        <v>TRANSMEDIA, TRANSCORP, TRANS, TRANSTV, TRANS7, RAFFI BILLY AND FRIENDS, RAFFI BILLY AND FRIENDS TRANS TV, RAFFI AHMAD, BILLY SYAHPUTRA, NAGITA SLAVINA, IVAN ...</v>
      </c>
      <c r="H93">
        <f>VLOOKUP(C93,'[2]Scraped Results CSV trial1'!$A$3:$V$52,22,FALSE)</f>
        <v>193349</v>
      </c>
    </row>
    <row r="94" spans="1:8" x14ac:dyDescent="0.25">
      <c r="A94">
        <v>4</v>
      </c>
      <c r="B94">
        <v>43</v>
      </c>
      <c r="C94" t="s">
        <v>52</v>
      </c>
      <c r="D94" t="str">
        <f>VLOOKUP(C94,'[2]Scraped Results CSV trial1'!$A$3:$V$52,5,FALSE)</f>
        <v>KALIAN SEMUA KETIPU..!! Inilah 10 Fakta Sehari-Hari yg Tak Disangka Kalau SALAH TOTAL! (Part 2) - YouTube</v>
      </c>
      <c r="E94">
        <f>VLOOKUP(C94,'[2]Scraped Results CSV trial1'!$A$3:$V$52,6,FALSE)</f>
        <v>105</v>
      </c>
      <c r="F94" t="str">
        <f>VLOOKUP(C94,'[2]Scraped Results CSV trial1'!$A$3:$V$52,8,FALSE)</f>
        <v>Bohong itu gak baik, kita tahu itu. Dari kecil, kita udah diajarin untuk gak boleh berbohong. Soalnya, bisa aja kebohongan ini berdampak buruk buat kita send...</v>
      </c>
      <c r="G94" t="str">
        <f>VLOOKUP(C94,'[2]Scraped Results CSV trial1'!$A$3:$V$52,11,FALSE)</f>
        <v>Calon Sarjana, Misteri, Aneh tapi nyata, kejadian aneh, On the Spot, Trans 7, viral, fakta, rahasia, tersembunyi, CCTV, Video Aneh, Video Unik, Terbaru</v>
      </c>
      <c r="H94">
        <f>VLOOKUP(C94,'[2]Scraped Results CSV trial1'!$A$3:$V$52,22,FALSE)</f>
        <v>193159</v>
      </c>
    </row>
    <row r="95" spans="1:8" x14ac:dyDescent="0.25">
      <c r="A95">
        <v>4</v>
      </c>
      <c r="B95">
        <v>44</v>
      </c>
      <c r="C95" t="s">
        <v>73</v>
      </c>
      <c r="D95" t="str">
        <f>VLOOKUP(C95,'[2]Scraped Results CSV trial1'!$A$3:$V$52,5,FALSE)</f>
        <v>Bikin Nyesek, Vanesha Lebih Milih Adipati Dari Pada Iqbaal - YouTube</v>
      </c>
      <c r="E95">
        <f>VLOOKUP(C95,'[2]Scraped Results CSV trial1'!$A$3:$V$52,6,FALSE)</f>
        <v>68</v>
      </c>
      <c r="F95" t="str">
        <f>VLOOKUP(C95,'[2]Scraped Results CSV trial1'!$A$3:$V$52,8,FALSE)</f>
        <v>Dalam permainan game vanesha di suruh mengambil lima nama yang sudah gulung dengan kertas dan dalam kertas tersebut ada 8 nama, dan sedangkan vanesha mempuny...</v>
      </c>
      <c r="G95" t="str">
        <f>VLOOKUP(C95,'[2]Scraped Results CSV trial1'!$A$3:$V$52,11,FALSE)</f>
        <v>vanesha, iqbaal, adipati, dilan</v>
      </c>
      <c r="H95">
        <f>VLOOKUP(C95,'[2]Scraped Results CSV trial1'!$A$3:$V$52,22,FALSE)</f>
        <v>182401</v>
      </c>
    </row>
    <row r="96" spans="1:8" x14ac:dyDescent="0.25">
      <c r="A96">
        <v>4</v>
      </c>
      <c r="B96">
        <v>45</v>
      </c>
      <c r="C96" t="s">
        <v>56</v>
      </c>
      <c r="D96" t="str">
        <f>VLOOKUP(C96,'[2]Scraped Results CSV trial1'!$A$3:$V$52,5,FALSE)</f>
        <v>YOWIS BEN - GAK ISO TURU (Live) - YouTube</v>
      </c>
      <c r="E96">
        <f>VLOOKUP(C96,'[2]Scraped Results CSV trial1'!$A$3:$V$52,6,FALSE)</f>
        <v>41</v>
      </c>
      <c r="F96" t="str">
        <f>VLOOKUP(C96,'[2]Scraped Results CSV trial1'!$A$3:$V$52,8,FALSE)</f>
        <v>Ayo buruan Nonton #FilmYowisBen di Bioskop. Jika banyak sekali pertanyaan Yowis Ben kalau di Filmnya kan pasti lipsync bisa ngga ya tampil Live gitu? nah ini...</v>
      </c>
      <c r="G96" t="str">
        <f>VLOOKUP(C96,'[2]Scraped Results CSV trial1'!$A$3:$V$52,11,FALSE)</f>
        <v>Bayu Skak, Comedy, Stand up comedy, video blog, yt:cc=on, Funny, Parody, Kocak, Lucu, Gendeng, Indonesia, Javanese Language (Human Language), Indonesian Yout...</v>
      </c>
      <c r="H96">
        <f>VLOOKUP(C96,'[2]Scraped Results CSV trial1'!$A$3:$V$52,22,FALSE)</f>
        <v>189731</v>
      </c>
    </row>
    <row r="97" spans="1:8" x14ac:dyDescent="0.25">
      <c r="A97">
        <v>4</v>
      </c>
      <c r="B97">
        <v>46</v>
      </c>
      <c r="C97" t="s">
        <v>37</v>
      </c>
      <c r="D97" t="str">
        <f>VLOOKUP(C97,'[2]Scraped Results CSV trial1'!$A$3:$V$52,5,FALSE)</f>
        <v>Judika - Jikalau Kau Cinta (Official Music Video) - YouTube</v>
      </c>
      <c r="E97">
        <f>VLOOKUP(C97,'[2]Scraped Results CSV trial1'!$A$3:$V$52,6,FALSE)</f>
        <v>59</v>
      </c>
      <c r="F97" t="str">
        <f>VLOOKUP(C97,'[2]Scraped Results CSV trial1'!$A$3:$V$52,8,FALSE)</f>
        <v>Composed by : Ryza Ahmad Music Produced by : Andi Rianto Mixed by : Stephan Santoso @Slingshot Studio Mastered by : Stephan Santoso @Slingshot Studio Produce...</v>
      </c>
      <c r="G97" t="str">
        <f>VLOOKUP(C97,'[2]Scraped Results CSV trial1'!$A$3:$V$52,11,FALSE)</f>
        <v>Indonesia, Jikalau Kau Cinta, Judika, Sony Music Entertainment</v>
      </c>
      <c r="H97">
        <f>VLOOKUP(C97,'[2]Scraped Results CSV trial1'!$A$3:$V$52,22,FALSE)</f>
        <v>190659</v>
      </c>
    </row>
    <row r="98" spans="1:8" x14ac:dyDescent="0.25">
      <c r="A98">
        <v>4</v>
      </c>
      <c r="B98">
        <v>47</v>
      </c>
      <c r="C98" t="s">
        <v>74</v>
      </c>
      <c r="D98" t="str">
        <f>VLOOKUP(C98,'[2]Scraped Results CSV trial1'!$A$3:$V$52,5,FALSE)</f>
        <v>Detik detik bianca Jodie Tereliminasi dari indonesian Idol 2017/2018 - YouTube</v>
      </c>
      <c r="E98">
        <f>VLOOKUP(C98,'[2]Scraped Results CSV trial1'!$A$3:$V$52,6,FALSE)</f>
        <v>78</v>
      </c>
      <c r="F98" t="str">
        <f>VLOOKUP(C98,'[2]Scraped Results CSV trial1'!$A$3:$V$52,8,FALSE)</f>
        <v>indonesian idol jodie hasil akhir indonesian idol</v>
      </c>
      <c r="G98">
        <f>VLOOKUP(C98,'[2]Scraped Results CSV trial1'!$A$3:$V$52,11,FALSE)</f>
        <v>0</v>
      </c>
      <c r="H98">
        <f>VLOOKUP(C98,'[2]Scraped Results CSV trial1'!$A$3:$V$52,22,FALSE)</f>
        <v>171667</v>
      </c>
    </row>
    <row r="99" spans="1:8" x14ac:dyDescent="0.25">
      <c r="A99">
        <v>4</v>
      </c>
      <c r="B99">
        <v>48</v>
      </c>
      <c r="C99" t="s">
        <v>75</v>
      </c>
      <c r="D99" t="str">
        <f>VLOOKUP(C99,'[2]Scraped Results CSV trial1'!$A$3:$V$52,5,FALSE)</f>
        <v>Real Madrid vs Getave (3-1)_Hughlight &amp; All Goal_(04-03-2018) - YouTube</v>
      </c>
      <c r="E99">
        <f>VLOOKUP(C99,'[2]Scraped Results CSV trial1'!$A$3:$V$52,6,FALSE)</f>
        <v>71</v>
      </c>
      <c r="F99" t="str">
        <f>VLOOKUP(C99,'[2]Scraped Results CSV trial1'!$A$3:$V$52,8,FALSE)</f>
        <v>Source :La Liga, La liga Tv &amp; Football Minds</v>
      </c>
      <c r="G99" t="str">
        <f>VLOOKUP(C99,'[2]Scraped Results CSV trial1'!$A$3:$V$52,11,FALSE)</f>
        <v>la liga, football, real madrid vs getave, getave vs real madrid, real madrid, getave, highlight getave vs real madrid, highlight real madrid vs getave</v>
      </c>
      <c r="H99">
        <f>VLOOKUP(C99,'[2]Scraped Results CSV trial1'!$A$3:$V$52,22,FALSE)</f>
        <v>196808</v>
      </c>
    </row>
    <row r="100" spans="1:8" x14ac:dyDescent="0.25">
      <c r="A100">
        <v>4</v>
      </c>
      <c r="B100">
        <v>49</v>
      </c>
      <c r="C100" t="s">
        <v>43</v>
      </c>
      <c r="D100" t="str">
        <f>VLOOKUP(C100,'[2]Scraped Results CSV trial1'!$A$3:$V$52,5,FALSE)</f>
        <v>Konco Turu - Via Vallen - SERA - YouTube</v>
      </c>
      <c r="E100">
        <f>VLOOKUP(C100,'[2]Scraped Results CSV trial1'!$A$3:$V$52,6,FALSE)</f>
        <v>40</v>
      </c>
      <c r="F100" t="str">
        <f>VLOOKUP(C100,'[2]Scraped Results CSV trial1'!$A$3:$V$52,8,FALSE)</f>
        <v>TITLE : Konco Turu ARTIST : Via Vallen Music : OM. SERA MUSIC LABEL : Perdana Record Songwritter : Santos B TONTON VIDEO VIA VALLEN YANG LAIN: https://www.yo...</v>
      </c>
      <c r="G100" t="str">
        <f>VLOOKUP(C100,'[2]Scraped Results CSV trial1'!$A$3:$V$52,11,FALSE)</f>
        <v>via vallen, vianisty, sera, sera mania, konco turu, perdana record</v>
      </c>
      <c r="H100">
        <f>VLOOKUP(C100,'[2]Scraped Results CSV trial1'!$A$3:$V$52,22,FALSE)</f>
        <v>194087</v>
      </c>
    </row>
    <row r="101" spans="1:8" x14ac:dyDescent="0.25">
      <c r="A101">
        <v>4</v>
      </c>
      <c r="B101">
        <v>50</v>
      </c>
      <c r="C101" t="s">
        <v>12</v>
      </c>
      <c r="D101" t="str">
        <f>VLOOKUP(C101,'[2]Scraped Results CSV trial1'!$A$3:$V$52,5,FALSE)</f>
        <v>Ralph Breaks The Internet: Wreck-It Ralph 2 Official Teaser Trailer - YouTube</v>
      </c>
      <c r="E101">
        <f>VLOOKUP(C101,'[2]Scraped Results CSV trial1'!$A$3:$V$52,6,FALSE)</f>
        <v>77</v>
      </c>
      <c r="F101" t="str">
        <f>VLOOKUP(C101,'[2]Scraped Results CSV trial1'!$A$3:$V$52,8,FALSE)</f>
        <v>Watch the teaser trailer for Ralph Breaks the Internet: Wreck-It Ralph 2. See the film in theatres this Thanksgiving. â€œRalph Breaks the Internet: Wreck-It Ra...</v>
      </c>
      <c r="G101" t="str">
        <f>VLOOKUP(C101,'[2]Scraped Results CSV trial1'!$A$3:$V$52,11,FALSE)</f>
        <v>Disney, Walt Disney Animation Studios, Disney Animation, Walt Disney, Animation, wreck it ralph, ralph breaks the internet, new movie, trailer, ralph trailer...</v>
      </c>
      <c r="H101">
        <f>VLOOKUP(C101,'[2]Scraped Results CSV trial1'!$A$3:$V$52,22,FALSE)</f>
        <v>204149</v>
      </c>
    </row>
    <row r="102" spans="1:8" x14ac:dyDescent="0.25">
      <c r="A102">
        <v>5</v>
      </c>
      <c r="B102">
        <v>1</v>
      </c>
      <c r="C102" t="s">
        <v>20</v>
      </c>
      <c r="D102" t="str">
        <f>VLOOKUP(C102,'[3]Scraped Results CSV trial1'!$A$3:$V$52,5,FALSE)</f>
        <v>Pemanggilan Dajjal? Karma ANTV 2 Maret 2018 Eps 48 ( Diah Permatasari ) - YouTube</v>
      </c>
      <c r="E102">
        <f>VLOOKUP(C102,'[3]Scraped Results CSV trial1'!$A$3:$V$52,6,FALSE)</f>
        <v>81</v>
      </c>
      <c r="F102" t="str">
        <f>VLOOKUP(C102,'[3]Scraped Results CSV trial1'!$A$3:$V$52,8,FALSE)</f>
        <v>CUPLIKAN Karma ANTV, Jumat 2 Maret 2018 pukul 22.15 WIB - Tanam Jimat Pelihara Jin?! Aktris senior Diah permatasari menjadi bintang tamu Karma ANTV kali ini....</v>
      </c>
      <c r="G102" t="str">
        <f>VLOOKUP(C102,'[3]Scraped Results CSV trial1'!$A$3:$V$52,11,FALSE)</f>
        <v>ANTV, Karma, Roy Kiyoshi, Robby Purba, Dajjal, Diah permatasari</v>
      </c>
      <c r="H102">
        <f>VLOOKUP(C102,'[3]Scraped Results CSV trial1'!$A$3:$V$52,22,FALSE)</f>
        <v>213035</v>
      </c>
    </row>
    <row r="103" spans="1:8" x14ac:dyDescent="0.25">
      <c r="A103">
        <v>5</v>
      </c>
      <c r="B103">
        <v>2</v>
      </c>
      <c r="C103" t="s">
        <v>60</v>
      </c>
      <c r="D103" t="str">
        <f>VLOOKUP(C103,'[3]Scraped Results CSV trial1'!$A$3:$V$52,5,FALSE)</f>
        <v>MARIA - NEVER ENOUGH (Loren Allred) - Spekta Show Top 7 - Indonesian Idol 2018 - YouTube</v>
      </c>
      <c r="E103">
        <f>VLOOKUP(C103,'[3]Scraped Results CSV trial1'!$A$3:$V$52,6,FALSE)</f>
        <v>88</v>
      </c>
      <c r="F103" t="str">
        <f>VLOOKUP(C103,'[3]Scraped Results CSV trial1'!$A$3:$V$52,8,FALSE)</f>
        <v>Hi IDOL LOVERS, Dukung FINALIS IDOL , dengan VOTE Sebanyak Mungkin!! SMS VOTE: Ketik : MARIA Kirim ke 95151 *tarif Rp 2.200/SMS, sudah termasuk Pajak ONLINE ...</v>
      </c>
      <c r="G103" t="str">
        <f>VLOOKUP(C103,'[3]Scraped Results CSV trial1'!$A$3:$V$52,11,FALSE)</f>
        <v>indonesian, idol, season, 09, tv, television, RCTI, host, daniel, mananta, judges, ari, lasso, maia, estianty, judika, sihotang, bunga, citra, lestari, arman...</v>
      </c>
      <c r="H103">
        <f>VLOOKUP(C103,'[3]Scraped Results CSV trial1'!$A$3:$V$52,22,FALSE)</f>
        <v>192264</v>
      </c>
    </row>
    <row r="104" spans="1:8" x14ac:dyDescent="0.25">
      <c r="A104">
        <v>5</v>
      </c>
      <c r="B104">
        <v>3</v>
      </c>
      <c r="C104" t="s">
        <v>58</v>
      </c>
      <c r="D104" t="str">
        <f>VLOOKUP(C104,'[3]Scraped Results CSV trial1'!$A$3:$V$52,5,FALSE)</f>
        <v>Games Tebak Bibir Bareng Presiden Jokowi - YouTube</v>
      </c>
      <c r="E104">
        <f>VLOOKUP(C104,'[3]Scraped Results CSV trial1'!$A$3:$V$52,6,FALSE)</f>
        <v>50</v>
      </c>
      <c r="F104" t="str">
        <f>VLOOKUP(C104,'[3]Scraped Results CSV trial1'!$A$3:$V$52,8,FALSE)</f>
        <v>Talk show malam yang akan memberikan informasi dan hiburan, bersama Vincent, Desta dan Hesti Purwadinata serta bintang tamu dari berbagai kalangan. Menemani ...</v>
      </c>
      <c r="G104" t="str">
        <f>VLOOKUP(C104,'[3]Scraped Results CSV trial1'!$A$3:$V$52,11,FALSE)</f>
        <v>net, media, netmedia, netmediatama, indonesia, jakarta, net tv, artis, seleb, selebriti, celebrity, Tonight Show, My own music, Vincent, Desta, hesti purwadi...</v>
      </c>
      <c r="H104">
        <f>VLOOKUP(C104,'[3]Scraped Results CSV trial1'!$A$3:$V$52,22,FALSE)</f>
        <v>199321</v>
      </c>
    </row>
    <row r="105" spans="1:8" x14ac:dyDescent="0.25">
      <c r="A105">
        <v>5</v>
      </c>
      <c r="B105">
        <v>4</v>
      </c>
      <c r="C105" t="s">
        <v>26</v>
      </c>
      <c r="D105" t="str">
        <f>VLOOKUP(C105,'[3]Scraped Results CSV trial1'!$A$3:$V$52,5,FALSE)</f>
        <v>HANYA BEDA SEHARI..!! 10 Tempat Ini Tiba-Tiba Berubah Drastis #YtCrash - YouTube</v>
      </c>
      <c r="E105">
        <f>VLOOKUP(C105,'[3]Scraped Results CSV trial1'!$A$3:$V$52,6,FALSE)</f>
        <v>80</v>
      </c>
      <c r="F105" t="str">
        <f>VLOOKUP(C105,'[3]Scraped Results CSV trial1'!$A$3:$V$52,8,FALSE)</f>
        <v>#YtCrash - Tidak ada yang tahu rencana Tuhan esok hari. Walaupun segala macam metode prediksi sudah dilakukan, tetapi tetap saja tidak bisa memastikan dengan...</v>
      </c>
      <c r="G105" t="str">
        <f>VLOOKUP(C105,'[3]Scraped Results CSV trial1'!$A$3:$V$52,11,FALSE)</f>
        <v>Youtube Crash, YtCrash, Indonesia, aneh tapi nyata, kejadian aneh, Trans TV, Trans 7, On the spot, Terbaru, Trans 7 On the spot Terbaru, On the spot Terbaru ...</v>
      </c>
      <c r="H105">
        <f>VLOOKUP(C105,'[3]Scraped Results CSV trial1'!$A$3:$V$52,22,FALSE)</f>
        <v>190599</v>
      </c>
    </row>
    <row r="106" spans="1:8" x14ac:dyDescent="0.25">
      <c r="A106">
        <v>5</v>
      </c>
      <c r="B106">
        <v>5</v>
      </c>
      <c r="C106" t="s">
        <v>61</v>
      </c>
      <c r="D106" t="str">
        <f>VLOOKUP(C106,'[3]Scraped Results CSV trial1'!$A$3:$V$52,5,FALSE)</f>
        <v>LIVE HARI INI 4 Maret 2018 FULL Ceramah Terbaru Ust. Abdul Somad, Lc. MA di Masjid Az-Zikra Sentul - YouTube</v>
      </c>
      <c r="E106">
        <f>VLOOKUP(C106,'[3]Scraped Results CSV trial1'!$A$3:$V$52,6,FALSE)</f>
        <v>108</v>
      </c>
      <c r="F106" t="str">
        <f>VLOOKUP(C106,'[3]Scraped Results CSV trial1'!$A$3:$V$52,8,FALSE)</f>
        <v>LIVE HARI INI 4 Maret 2018 Ceramah Terbaru Ust. Abdul Somad, Lc. MA di Masjid Az-Zikra Sentul BOGOR Bila menurut anda video ini bermanfaat silahkan di SHARE ...</v>
      </c>
      <c r="G106" t="str">
        <f>VLOOKUP(C106,'[3]Scraped Results CSV trial1'!$A$3:$V$52,11,FALSE)</f>
        <v>ustadz abdul soamd, ustadz somad, ceramah ustadz abdul somad, uas, ustadz abdul somad</v>
      </c>
      <c r="H106">
        <f>VLOOKUP(C106,'[3]Scraped Results CSV trial1'!$A$3:$V$52,22,FALSE)</f>
        <v>201302</v>
      </c>
    </row>
    <row r="107" spans="1:8" x14ac:dyDescent="0.25">
      <c r="A107">
        <v>5</v>
      </c>
      <c r="B107">
        <v>6</v>
      </c>
      <c r="C107" t="s">
        <v>51</v>
      </c>
      <c r="D107" t="str">
        <f>VLOOKUP(C107,'[3]Scraped Results CSV trial1'!$A$3:$V$52,5,FALSE)</f>
        <v>Ternyata Ucapan Pedess Wendi Ini Yg Bikin Widi Mulia Tersinggung di Acara Brownis! - YouTube</v>
      </c>
      <c r="E107">
        <f>VLOOKUP(C107,'[3]Scraped Results CSV trial1'!$A$3:$V$52,6,FALSE)</f>
        <v>92</v>
      </c>
      <c r="F107">
        <f>VLOOKUP(C107,'[3]Scraped Results CSV trial1'!$A$3:$V$52,8,FALSE)</f>
        <v>0</v>
      </c>
      <c r="G107" t="str">
        <f>VLOOKUP(C107,'[3]Scraped Results CSV trial1'!$A$3:$V$52,11,FALSE)</f>
        <v>natasha wilona, verrel bramasta, jodoh yang tertukar, aliando syarif, anak langit, prilly latuconsina, ariel tatum, siapa takut jatuh cinta reborn, berita ar...</v>
      </c>
      <c r="H107">
        <f>VLOOKUP(C107,'[3]Scraped Results CSV trial1'!$A$3:$V$52,22,FALSE)</f>
        <v>185825</v>
      </c>
    </row>
    <row r="108" spans="1:8" x14ac:dyDescent="0.25">
      <c r="A108">
        <v>5</v>
      </c>
      <c r="B108">
        <v>7</v>
      </c>
      <c r="C108" t="s">
        <v>76</v>
      </c>
      <c r="D108" t="str">
        <f>VLOOKUP(C108,'[3]Scraped Results CSV trial1'!$A$3:$V$52,5,FALSE)</f>
        <v>Hasil Liga Champions Tadi Malam (1-2) âœ” Highlights &amp; Goals âœ” 06/03/2018 - YouTube</v>
      </c>
      <c r="E108">
        <f>VLOOKUP(C108,'[3]Scraped Results CSV trial1'!$A$3:$V$52,6,FALSE)</f>
        <v>81</v>
      </c>
      <c r="F108" t="str">
        <f>VLOOKUP(C108,'[3]Scraped Results CSV trial1'!$A$3:$V$52,8,FALSE)</f>
        <v>Hasil Liga Champions Tadi Malam (1-2) âœ” Highlights &amp; Goals âœ” 06/03/2018 # Liga Champions 2018 Tadi Malam # Cuplikan Pertandingan &amp; Gol Bola Semalam # Hasil B...</v>
      </c>
      <c r="G108">
        <f>VLOOKUP(C108,'[3]Scraped Results CSV trial1'!$A$3:$V$52,11,FALSE)</f>
        <v>0</v>
      </c>
      <c r="H108">
        <f>VLOOKUP(C108,'[3]Scraped Results CSV trial1'!$A$3:$V$52,22,FALSE)</f>
        <v>172427</v>
      </c>
    </row>
    <row r="109" spans="1:8" x14ac:dyDescent="0.25">
      <c r="A109">
        <v>5</v>
      </c>
      <c r="B109">
        <v>8</v>
      </c>
      <c r="C109" t="s">
        <v>22</v>
      </c>
      <c r="D109" t="str">
        <f>VLOOKUP(C109,'[3]Scraped Results CSV trial1'!$A$3:$V$52,5,FALSE)</f>
        <v>Draw My Life Afif Yulistian - YouTube</v>
      </c>
      <c r="E109">
        <f>VLOOKUP(C109,'[3]Scraped Results CSV trial1'!$A$3:$V$52,6,FALSE)</f>
        <v>37</v>
      </c>
      <c r="F109" t="str">
        <f>VLOOKUP(C109,'[3]Scraped Results CSV trial1'!$A$3:$V$52,8,FALSE)</f>
        <v>Draw My Life Afif Yulistian So guys , ini yang kalian tunggu - tunggu, terima kasih atas support kalian selama ini, dan terima kasih buat Fergie Jnx, yang ud...</v>
      </c>
      <c r="G109" t="str">
        <f>VLOOKUP(C109,'[3]Scraped Results CSV trial1'!$A$3:$V$52,11,FALSE)</f>
        <v>Afif Yulistian, Afif, Yulistian, draw my life, draw my life afif yulistian, draw, my, life</v>
      </c>
      <c r="H109">
        <f>VLOOKUP(C109,'[3]Scraped Results CSV trial1'!$A$3:$V$52,22,FALSE)</f>
        <v>196860</v>
      </c>
    </row>
    <row r="110" spans="1:8" x14ac:dyDescent="0.25">
      <c r="A110">
        <v>5</v>
      </c>
      <c r="B110">
        <v>9</v>
      </c>
      <c r="C110" t="s">
        <v>77</v>
      </c>
      <c r="D110" t="str">
        <f>VLOOKUP(C110,'[3]Scraped Results CSV trial1'!$A$3:$V$52,5,FALSE)</f>
        <v>Kisah Haru Pemenang Pertama ICHITAN #MendadakJutawan2 di Cibinong - YouTube</v>
      </c>
      <c r="E110">
        <f>VLOOKUP(C110,'[3]Scraped Results CSV trial1'!$A$3:$V$52,6,FALSE)</f>
        <v>75</v>
      </c>
      <c r="F110" t="str">
        <f>VLOOKUP(C110,'[3]Scraped Results CSV trial1'!$A$3:$V$52,8,FALSE)</f>
        <v>Seorang ibu yang membesarkan 2 orang anak perempuan dan harus merawat ibunya seorang diri, harus berjuang melawan kerasnya hidup sendirian. Terkadang mereka ...</v>
      </c>
      <c r="G110">
        <f>VLOOKUP(C110,'[3]Scraped Results CSV trial1'!$A$3:$V$52,11,FALSE)</f>
        <v>0</v>
      </c>
      <c r="H110">
        <f>VLOOKUP(C110,'[3]Scraped Results CSV trial1'!$A$3:$V$52,22,FALSE)</f>
        <v>142055</v>
      </c>
    </row>
    <row r="111" spans="1:8" x14ac:dyDescent="0.25">
      <c r="A111">
        <v>5</v>
      </c>
      <c r="B111">
        <v>10</v>
      </c>
      <c r="C111" t="s">
        <v>28</v>
      </c>
      <c r="D111" t="str">
        <f>VLOOKUP(C111,'[3]Scraped Results CSV trial1'!$A$3:$V$52,5,FALSE)</f>
        <v>Via Vallen - Bojo Galak (Official Music Video) - YouTube</v>
      </c>
      <c r="E111">
        <f>VLOOKUP(C111,'[3]Scraped Results CSV trial1'!$A$3:$V$52,6,FALSE)</f>
        <v>56</v>
      </c>
      <c r="F111" t="str">
        <f>VLOOKUP(C111,'[3]Scraped Results CSV trial1'!$A$3:$V$52,8,FALSE)</f>
        <v>Video musik dari Via Vallen berjudul â€˜Bojo Galakâ€™. Untuk mendengarkan lagu dari artis dan musisi Ascada Musik lainnya, klik di sini: https://www.youtube.com/...</v>
      </c>
      <c r="G111" t="str">
        <f>VLOOKUP(C111,'[3]Scraped Results CSV trial1'!$A$3:$V$52,11,FALSE)</f>
        <v>ascada musik, via vallen lagu, lagu lagu via vallen, download via vallen, download lagu via vallen, lagu lagu dadali, lagu dadali, download dadali, lagu lagu...</v>
      </c>
      <c r="H111">
        <f>VLOOKUP(C111,'[3]Scraped Results CSV trial1'!$A$3:$V$52,22,FALSE)</f>
        <v>197618</v>
      </c>
    </row>
    <row r="112" spans="1:8" x14ac:dyDescent="0.25">
      <c r="A112">
        <v>5</v>
      </c>
      <c r="B112">
        <v>11</v>
      </c>
      <c r="C112" t="s">
        <v>78</v>
      </c>
      <c r="D112" t="str">
        <f>VLOOKUP(C112,'[3]Scraped Results CSV trial1'!$A$3:$V$52,5,FALSE)</f>
        <v>"Siapa di Balik MCA?" [Part 1] - Indonesia Lawyers Club ILC tvOne - YouTube</v>
      </c>
      <c r="E112">
        <f>VLOOKUP(C112,'[3]Scraped Results CSV trial1'!$A$3:$V$52,6,FALSE)</f>
        <v>75</v>
      </c>
      <c r="F112" t="str">
        <f>VLOOKUP(C112,'[3]Scraped Results CSV trial1'!$A$3:$V$52,8,FALSE)</f>
        <v>Program tayangan unggulan tvOne, Indonesia Lawyer Club (ILC), akan kembali digelar Selasa malam, 6 Maret 2018. Kali ini, tema yang disuguhkan untuk memanjaka...</v>
      </c>
      <c r="G112" t="str">
        <f>VLOOKUP(C112,'[3]Scraped Results CSV trial1'!$A$3:$V$52,11,FALSE)</f>
        <v>tvone, tv one, tvonenews, indonesia lawyers club, ilc, indonesia lawyers club tvone, ilc tvone, karni ilyas, ilc tv one, debat, dialog</v>
      </c>
      <c r="H112">
        <f>VLOOKUP(C112,'[3]Scraped Results CSV trial1'!$A$3:$V$52,22,FALSE)</f>
        <v>187901</v>
      </c>
    </row>
    <row r="113" spans="1:8" x14ac:dyDescent="0.25">
      <c r="A113">
        <v>5</v>
      </c>
      <c r="B113">
        <v>12</v>
      </c>
      <c r="C113" t="s">
        <v>8</v>
      </c>
      <c r="D113" t="str">
        <f>VLOOKUP(C113,'[3]Scraped Results CSV trial1'!$A$3:$V$52,5,FALSE)</f>
        <v>Apa Jadinya Kalau Rumahnya Serba Otomatis Begini ... - YouTube</v>
      </c>
      <c r="E113">
        <f>VLOOKUP(C113,'[3]Scraped Results CSV trial1'!$A$3:$V$52,6,FALSE)</f>
        <v>62</v>
      </c>
      <c r="F113" t="str">
        <f>VLOOKUP(C113,'[3]Scraped Results CSV trial1'!$A$3:$V$52,8,FALSE)</f>
        <v>Luar biasa : Apa Jadinya Kalau Rumahnya Canggih Serba Otomatis Begini ...</v>
      </c>
      <c r="G113" t="str">
        <f>VLOOKUP(C113,'[3]Scraped Results CSV trial1'!$A$3:$V$52,11,FALSE)</f>
        <v>rumah, desain rumah, rumah modern, canggih, tercanggih, keren, menakjubkan, amazing, luar biasa</v>
      </c>
      <c r="H113">
        <f>VLOOKUP(C113,'[3]Scraped Results CSV trial1'!$A$3:$V$52,22,FALSE)</f>
        <v>188056</v>
      </c>
    </row>
    <row r="114" spans="1:8" x14ac:dyDescent="0.25">
      <c r="A114">
        <v>5</v>
      </c>
      <c r="B114">
        <v>13</v>
      </c>
      <c r="C114" t="s">
        <v>38</v>
      </c>
      <c r="D114" t="str">
        <f>VLOOKUP(C114,'[3]Scraped Results CSV trial1'!$A$3:$V$52,5,FALSE)</f>
        <v>Setelah Kalian Tau Informasi ini, Mulai Sekarang Tak Akan Mau Membeli Lontong Plastik Lagi #YtCrash - YouTube</v>
      </c>
      <c r="E114">
        <f>VLOOKUP(C114,'[3]Scraped Results CSV trial1'!$A$3:$V$52,6,FALSE)</f>
        <v>109</v>
      </c>
      <c r="F114" t="str">
        <f>VLOOKUP(C114,'[3]Scraped Results CSV trial1'!$A$3:$V$52,8,FALSE)</f>
        <v>#YtCrash - Bantu sebarkan, Bagi yang suka makan atau jajan di pinggir jalan, pedagang kaki lima atau warung yang menjual lontong, tapi lontngnya dibungkus pl...</v>
      </c>
      <c r="G114" t="str">
        <f>VLOOKUP(C114,'[3]Scraped Results CSV trial1'!$A$3:$V$52,11,FALSE)</f>
        <v>ytcrash, youtubecrash, ytcrash unik, ytcrash fakta, lontong plastk, lontong sayur, lontong kupat, kupat tahu, badan pom, pengawas makanan, berita makanan, mu...</v>
      </c>
      <c r="H114">
        <f>VLOOKUP(C114,'[3]Scraped Results CSV trial1'!$A$3:$V$52,22,FALSE)</f>
        <v>173916</v>
      </c>
    </row>
    <row r="115" spans="1:8" x14ac:dyDescent="0.25">
      <c r="A115">
        <v>5</v>
      </c>
      <c r="B115">
        <v>14</v>
      </c>
      <c r="C115" t="s">
        <v>21</v>
      </c>
      <c r="D115" t="str">
        <f>VLOOKUP(C115,'[3]Scraped Results CSV trial1'!$A$3:$V$52,5,FALSE)</f>
        <v>KETAHUAN..!! Ini Dia Si Tajir yang Bikin Hujan Duit di Kuningan #YtCrash - YouTube</v>
      </c>
      <c r="E115">
        <f>VLOOKUP(C115,'[3]Scraped Results CSV trial1'!$A$3:$V$52,6,FALSE)</f>
        <v>82</v>
      </c>
      <c r="F115" t="str">
        <f>VLOOKUP(C115,'[3]Scraped Results CSV trial1'!$A$3:$V$52,8,FALSE)</f>
        <v>#YtCrash - Hujan duit di Rasuna Said, Jakarta, Rabu 28 Februari 2018. KETAHUAN..!! Ini Dia Si Tajir yang Bikin Hujan Duit di Kuningan #YtCrash --------------...</v>
      </c>
      <c r="G115" t="str">
        <f>VLOOKUP(C115,'[3]Scraped Results CSV trial1'!$A$3:$V$52,11,FALSE)</f>
        <v>ytcrash, ytcrash news, youtube crash, hujan duit di kuningan, hujan duit, hujan uang, hujan kemarin, ORANG YANG HUJAN DUIT, pelaku hujan duit</v>
      </c>
      <c r="H115">
        <f>VLOOKUP(C115,'[3]Scraped Results CSV trial1'!$A$3:$V$52,22,FALSE)</f>
        <v>189464</v>
      </c>
    </row>
    <row r="116" spans="1:8" x14ac:dyDescent="0.25">
      <c r="A116">
        <v>5</v>
      </c>
      <c r="B116">
        <v>15</v>
      </c>
      <c r="C116" t="s">
        <v>65</v>
      </c>
      <c r="D116" t="str">
        <f>VLOOKUP(C116,'[3]Scraped Results CSV trial1'!$A$3:$V$52,5,FALSE)</f>
        <v>Maria ft Judika - Never Enough ( OST The Greatest Showman ) | Live Indonesian Idol 2018 SPEKTA 9 - YouTube</v>
      </c>
      <c r="E116">
        <f>VLOOKUP(C116,'[3]Scraped Results CSV trial1'!$A$3:$V$52,6,FALSE)</f>
        <v>106</v>
      </c>
      <c r="F116" t="str">
        <f>VLOOKUP(C116,'[3]Scraped Results CSV trial1'!$A$3:$V$52,8,FALSE)</f>
        <v>(I DON'T OWN THIS VIDEO) Don't forget to subscribe to the rights Follow me at http://instagram.com/adrhrs/ Subscribe now for more Indonesian Idol videos: htt...</v>
      </c>
      <c r="G116">
        <f>VLOOKUP(C116,'[3]Scraped Results CSV trial1'!$A$3:$V$52,11,FALSE)</f>
        <v>0</v>
      </c>
      <c r="H116">
        <f>VLOOKUP(C116,'[3]Scraped Results CSV trial1'!$A$3:$V$52,22,FALSE)</f>
        <v>186429</v>
      </c>
    </row>
    <row r="117" spans="1:8" x14ac:dyDescent="0.25">
      <c r="A117">
        <v>5</v>
      </c>
      <c r="B117">
        <v>16</v>
      </c>
      <c r="C117" t="s">
        <v>79</v>
      </c>
      <c r="D117" t="str">
        <f>VLOOKUP(C117,'[3]Scraped Results CSV trial1'!$A$3:$V$52,5,FALSE)</f>
        <v>DEBAT PANAS FADLI ZON VS RAJA JULI ANTONI DI ILC MCA - YouTube</v>
      </c>
      <c r="E117">
        <f>VLOOKUP(C117,'[3]Scraped Results CSV trial1'!$A$3:$V$52,6,FALSE)</f>
        <v>62</v>
      </c>
      <c r="F117" t="str">
        <f>VLOOKUP(C117,'[3]Scraped Results CSV trial1'!$A$3:$V$52,8,FALSE)</f>
        <v>wakil ketua dpr fadli zon terlibat debat panas dengan sekjen psi raja juli di acara indonesia lawyer club 6 maret 2018</v>
      </c>
      <c r="G117" t="str">
        <f>VLOOKUP(C117,'[3]Scraped Results CSV trial1'!$A$3:$V$52,11,FALSE)</f>
        <v>ilc, ilc tvone, ilc mca, ilc muslim cayber army, ilc dalang mca, ilc 6 maret 2018, ilc minggu ini, ilc fadli zon, ilc sekjen psi, indonesia laywer club mca, ...</v>
      </c>
      <c r="H117">
        <f>VLOOKUP(C117,'[3]Scraped Results CSV trial1'!$A$3:$V$52,22,FALSE)</f>
        <v>188161</v>
      </c>
    </row>
    <row r="118" spans="1:8" x14ac:dyDescent="0.25">
      <c r="A118">
        <v>5</v>
      </c>
      <c r="B118">
        <v>17</v>
      </c>
      <c r="C118" t="s">
        <v>54</v>
      </c>
      <c r="D118" t="str">
        <f>VLOOKUP(C118,'[3]Scraped Results CSV trial1'!$A$3:$V$52,5,FALSE)</f>
        <v>Kapolri Tito Karnavian Bertanya Kepada Ustaz Abdul Somad, INI JAWABANNYA... - YouTube</v>
      </c>
      <c r="E118">
        <f>VLOOKUP(C118,'[3]Scraped Results CSV trial1'!$A$3:$V$52,6,FALSE)</f>
        <v>85</v>
      </c>
      <c r="F118" t="str">
        <f>VLOOKUP(C118,'[3]Scraped Results CSV trial1'!$A$3:$V$52,8,FALSE)</f>
        <v>Program Damai Indonesiaku tvOne edisi 4 Maret 2018 mengangkat tema "Visi dan Misi Seorang Mukmin" yang berlangsung di Majelis Adzikra, Sentul, Bogor. Dengan ...</v>
      </c>
      <c r="G118" t="str">
        <f>VLOOKUP(C118,'[3]Scraped Results CSV trial1'!$A$3:$V$52,11,FALSE)</f>
        <v>tvone, tv one, tvonenews, talkshow tvone, etalkshow, indonesian bussines forum, fakta tvone, dua sisi tvone, politik, sosial, ekonomi, indonesia, dialog, deb...</v>
      </c>
      <c r="H118">
        <f>VLOOKUP(C118,'[3]Scraped Results CSV trial1'!$A$3:$V$52,22,FALSE)</f>
        <v>187903</v>
      </c>
    </row>
    <row r="119" spans="1:8" x14ac:dyDescent="0.25">
      <c r="A119">
        <v>5</v>
      </c>
      <c r="B119">
        <v>18</v>
      </c>
      <c r="C119" t="s">
        <v>80</v>
      </c>
      <c r="D119" t="str">
        <f>VLOOKUP(C119,'[3]Scraped Results CSV trial1'!$A$3:$V$52,5,FALSE)</f>
        <v>RAFFI BILLY AND FRIENDS - Di Datengin Hilda, Billy Mati Kutu (4/3/18) Part 3 - YouTube</v>
      </c>
      <c r="E119">
        <f>VLOOKUP(C119,'[3]Scraped Results CSV trial1'!$A$3:$V$52,6,FALSE)</f>
        <v>86</v>
      </c>
      <c r="F119" t="str">
        <f>VLOOKUP(C119,'[3]Scraped Results CSV trial1'!$A$3:$V$52,8,FALSE)</f>
        <v>RAFFI BILLY AND FRIENDS =============================================== TAYANG SETIAP SABTU - MINGGU =============================================== PART 1: ...</v>
      </c>
      <c r="G119" t="str">
        <f>VLOOKUP(C119,'[3]Scraped Results CSV trial1'!$A$3:$V$52,11,FALSE)</f>
        <v>TRANSMEDIA, TRANSCORP, TRANS, TRANSTV, TRANS7, RAFFI BILLY AND FRIENDS, RAFFI BILLY AND FRIENDS TRANS TV, RAFFI AHMAD, BILLY SYAHPUTRA, NAGITA SLAVINA, IVAN ...</v>
      </c>
      <c r="H119">
        <f>VLOOKUP(C119,'[3]Scraped Results CSV trial1'!$A$3:$V$52,22,FALSE)</f>
        <v>192551</v>
      </c>
    </row>
    <row r="120" spans="1:8" x14ac:dyDescent="0.25">
      <c r="A120">
        <v>5</v>
      </c>
      <c r="B120">
        <v>19</v>
      </c>
      <c r="C120" t="s">
        <v>64</v>
      </c>
      <c r="D120" t="str">
        <f>VLOOKUP(C120,'[3]Scraped Results CSV trial1'!$A$3:$V$52,5,FALSE)</f>
        <v>Barcelona vs Atletico Madrid 1-0 - Extended Match Highlights - La Liga 04/03/2018 HD - YouTube</v>
      </c>
      <c r="E120">
        <f>VLOOKUP(C120,'[3]Scraped Results CSV trial1'!$A$3:$V$52,6,FALSE)</f>
        <v>94</v>
      </c>
      <c r="F120" t="str">
        <f>VLOOKUP(C120,'[3]Scraped Results CSV trial1'!$A$3:$V$52,8,FALSE)</f>
        <v>Barcelona vs Atletico Madrid 1-0 - Extended Match Highlights - La Liga 04/03/2018 HD Spanish La Liga Barcelona vs Atletico Madrid 3:15pm Sunday 4th March Cam...</v>
      </c>
      <c r="G120" t="str">
        <f>VLOOKUP(C120,'[3]Scraped Results CSV trial1'!$A$3:$V$52,11,FALSE)</f>
        <v>Barcelona, vs, Atletico Madrid, 1-0, Goals, Highlights, 04, March, 2018, Barcelona vs Atletico Madrid, Barcelona vs Atletico Madrid 1-0, Barcelona vs Atletic...</v>
      </c>
      <c r="H120">
        <f>VLOOKUP(C120,'[3]Scraped Results CSV trial1'!$A$3:$V$52,22,FALSE)</f>
        <v>198492</v>
      </c>
    </row>
    <row r="121" spans="1:8" x14ac:dyDescent="0.25">
      <c r="A121">
        <v>5</v>
      </c>
      <c r="B121">
        <v>20</v>
      </c>
      <c r="C121" t="s">
        <v>70</v>
      </c>
      <c r="D121" t="str">
        <f>VLOOKUP(C121,'[3]Scraped Results CSV trial1'!$A$3:$V$52,5,FALSE)</f>
        <v>KARMA ANtv PALING HEBOH: PENGABDI RAJA SETAN / IFRIT / BAPHOMET / DAJJAL!!! - YouTube</v>
      </c>
      <c r="E121">
        <f>VLOOKUP(C121,'[3]Scraped Results CSV trial1'!$A$3:$V$52,6,FALSE)</f>
        <v>85</v>
      </c>
      <c r="F121" t="str">
        <f>VLOOKUP(C121,'[3]Scraped Results CSV trial1'!$A$3:$V$52,8,FALSE)</f>
        <v>Dalam kehidupan. Apapun yang Anda lakukan. Akan berimbas pada apa yang Anda alami saat ini. Di program ini. Kami akan membuka fakta dari sekian permasalahan ...</v>
      </c>
      <c r="G121" t="str">
        <f>VLOOKUP(C121,'[3]Scraped Results CSV trial1'!$A$3:$V$52,11,FALSE)</f>
        <v>Karma ANtv 2 Maret 2018, Karma ANtv Paling Heboh, Karma ANtv Paling, Karma ANtv PENGABBDI SETAN, PENGABBDI RAJA SETAN / DAJJAL, Karma ANtv DAJJAL, Karma ANtv...</v>
      </c>
      <c r="H121">
        <f>VLOOKUP(C121,'[3]Scraped Results CSV trial1'!$A$3:$V$52,22,FALSE)</f>
        <v>180892</v>
      </c>
    </row>
    <row r="122" spans="1:8" x14ac:dyDescent="0.25">
      <c r="A122">
        <v>5</v>
      </c>
      <c r="B122">
        <v>21</v>
      </c>
      <c r="C122" t="s">
        <v>36</v>
      </c>
      <c r="D122" t="str">
        <f>VLOOKUP(C122,'[3]Scraped Results CSV trial1'!$A$3:$V$52,5,FALSE)</f>
        <v>GAK BOHONG!! Tempat Makan All YOU CAN EAT Cuma 55 RB | Dan Dinner di HOTEL GRAND MERCURE BANDUNG - YouTube</v>
      </c>
      <c r="E122">
        <f>VLOOKUP(C122,'[3]Scraped Results CSV trial1'!$A$3:$V$52,6,FALSE)</f>
        <v>106</v>
      </c>
      <c r="F122" t="str">
        <f>VLOOKUP(C122,'[3]Scraped Results CSV trial1'!$A$3:$V$52,8,FALSE)</f>
        <v>Yoo Tanboys, Ada Resto All You Can Eat nih di bandung, Murah banget cuma 55 ribu.. Alamatnya : Jl. Sindang Sirna no.21 Bandung, Gegerkalong, Sukasari, Kota B...</v>
      </c>
      <c r="G122" t="str">
        <f>VLOOKUP(C122,'[3]Scraped Results CSV trial1'!$A$3:$V$52,11,FALSE)</f>
        <v>mukbang indonesia, tanboy kun, makan banyak, mukbang, matt stonie, indonesia, makanan indonesia</v>
      </c>
      <c r="H122">
        <f>VLOOKUP(C122,'[3]Scraped Results CSV trial1'!$A$3:$V$52,22,FALSE)</f>
        <v>196768</v>
      </c>
    </row>
    <row r="123" spans="1:8" x14ac:dyDescent="0.25">
      <c r="A123">
        <v>5</v>
      </c>
      <c r="B123">
        <v>22</v>
      </c>
      <c r="C123" t="s">
        <v>23</v>
      </c>
      <c r="D123" t="str">
        <f>VLOOKUP(C123,'[3]Scraped Results CSV trial1'!$A$3:$V$52,5,FALSE)</f>
        <v>PERSEBAYA VS AREMA FC FT 0-2 (FULL) Highlights and goall â— Piala Gubernur Kaltim â— 2018 - YouTube</v>
      </c>
      <c r="E123">
        <f>VLOOKUP(C123,'[3]Scraped Results CSV trial1'!$A$3:$V$52,6,FALSE)</f>
        <v>97</v>
      </c>
      <c r="F123" t="str">
        <f>VLOOKUP(C123,'[3]Scraped Results CSV trial1'!$A$3:$V$52,8,FALSE)</f>
        <v>courtesy : MNCTV PERSEBAYA VS AREMA FC FT 0-2 (FULL) Highlights and goall â— Piala Gubernur Kaltim â— 2018 #LYSPORTTV #JOINNOW : https://www.youtube.com/channe...</v>
      </c>
      <c r="G123">
        <f>VLOOKUP(C123,'[3]Scraped Results CSV trial1'!$A$3:$V$52,11,FALSE)</f>
        <v>0</v>
      </c>
      <c r="H123">
        <f>VLOOKUP(C123,'[3]Scraped Results CSV trial1'!$A$3:$V$52,22,FALSE)</f>
        <v>187141</v>
      </c>
    </row>
    <row r="124" spans="1:8" x14ac:dyDescent="0.25">
      <c r="A124">
        <v>5</v>
      </c>
      <c r="B124">
        <v>23</v>
      </c>
      <c r="C124" t="s">
        <v>45</v>
      </c>
      <c r="D124" t="str">
        <f>VLOOKUP(C124,'[3]Scraped Results CSV trial1'!$A$3:$V$52,5,FALSE)</f>
        <v>Dodot, Haikal dan Sobri Pada Ngebayangin Jadi Artis Nih - Kun Anta Eps 46 - YouTube</v>
      </c>
      <c r="E124">
        <f>VLOOKUP(C124,'[3]Scraped Results CSV trial1'!$A$3:$V$52,6,FALSE)</f>
        <v>83</v>
      </c>
      <c r="F124" t="str">
        <f>VLOOKUP(C124,'[3]Scraped Results CSV trial1'!$A$3:$V$52,8,FALSE)</f>
        <v>Dodot, Haikal dan Sobri Pada Ngebayangin Jadi Artis Nih - Kun Anta Eps 46 Subscribe MNCTV Official Youtube Channel http://bit.ly/24Ev2fo Follow our social me...</v>
      </c>
      <c r="G124" t="str">
        <f>VLOOKUP(C124,'[3]Scraped Results CSV trial1'!$A$3:$V$52,11,FALSE)</f>
        <v>MNCTV, MNCTV OFFICIAL, MNC TV, MNC MEDIA, TV INDONESIA, OFFICIALMNCTV, MNC, MNC GROUP, TV ASIA, mnctv layar drama, ftv mnctv, animasi mnctv, animasi seru, mn...</v>
      </c>
      <c r="H124">
        <f>VLOOKUP(C124,'[3]Scraped Results CSV trial1'!$A$3:$V$52,22,FALSE)</f>
        <v>164533</v>
      </c>
    </row>
    <row r="125" spans="1:8" x14ac:dyDescent="0.25">
      <c r="A125">
        <v>5</v>
      </c>
      <c r="B125">
        <v>24</v>
      </c>
      <c r="C125" t="s">
        <v>81</v>
      </c>
      <c r="D125" t="str">
        <f>VLOOKUP(C125,'[3]Scraped Results CSV trial1'!$A$3:$V$52,5,FALSE)</f>
        <v>Sumpah keren banget duet maut Judika dan Maria (Never Enough) - Indonesian Idol 2018 - YouTube</v>
      </c>
      <c r="E125">
        <f>VLOOKUP(C125,'[3]Scraped Results CSV trial1'!$A$3:$V$52,6,FALSE)</f>
        <v>94</v>
      </c>
      <c r="F125">
        <f>VLOOKUP(C125,'[3]Scraped Results CSV trial1'!$A$3:$V$52,8,FALSE)</f>
        <v>0</v>
      </c>
      <c r="G125" t="str">
        <f>VLOOKUP(C125,'[3]Scraped Results CSV trial1'!$A$3:$V$52,11,FALSE)</f>
        <v>indonesian idol 2018, indonesian idol hari ini, indonesian idol malam ini, indonesian idol live, spekta 9, indonesia idol spekta 9, indonesia idol 6 maret 20...</v>
      </c>
      <c r="H125">
        <f>VLOOKUP(C125,'[3]Scraped Results CSV trial1'!$A$3:$V$52,22,FALSE)</f>
        <v>184539</v>
      </c>
    </row>
    <row r="126" spans="1:8" x14ac:dyDescent="0.25">
      <c r="A126">
        <v>5</v>
      </c>
      <c r="B126">
        <v>25</v>
      </c>
      <c r="C126" t="s">
        <v>32</v>
      </c>
      <c r="D126" t="str">
        <f>VLOOKUP(C126,'[3]Scraped Results CSV trial1'!$A$3:$V$52,5,FALSE)</f>
        <v>BRIMOB MENYERBU Panggung LIDA dengan Yel Yel dan 6 STANDING OVATION | LIDA - YouTube</v>
      </c>
      <c r="E126">
        <f>VLOOKUP(C126,'[3]Scraped Results CSV trial1'!$A$3:$V$52,6,FALSE)</f>
        <v>84</v>
      </c>
      <c r="F126" t="str">
        <f>VLOOKUP(C126,'[3]Scraped Results CSV trial1'!$A$3:$V$52,8,FALSE)</f>
        <v>Penampilan Fahrin Duta Maluku Utara menyanyikan lagu Rena Dukung dan Pilih Dutamu, dengan Cara Ketik : LIDA (spasi) Nama Duta, Kirim ke 97288. Tarif Rp.2,200...</v>
      </c>
      <c r="G126" t="str">
        <f>VLOOKUP(C126,'[3]Scraped Results CSV trial1'!$A$3:$V$52,11,FALSE)</f>
        <v>indosiar, dangdut, Liga Dangdut Indonesia, Konser Nominasi Maluku Utara, Fahrin, Rena, Brimob</v>
      </c>
      <c r="H126">
        <f>VLOOKUP(C126,'[3]Scraped Results CSV trial1'!$A$3:$V$52,22,FALSE)</f>
        <v>174162</v>
      </c>
    </row>
    <row r="127" spans="1:8" x14ac:dyDescent="0.25">
      <c r="A127">
        <v>5</v>
      </c>
      <c r="B127">
        <v>26</v>
      </c>
      <c r="C127" t="s">
        <v>35</v>
      </c>
      <c r="D127" t="str">
        <f>VLOOKUP(C127,'[3]Scraped Results CSV trial1'!$A$3:$V$52,5,FALSE)</f>
        <v>Satu Studio Ngakak Lihat Aksi Pelatih Zumba - YouTube</v>
      </c>
      <c r="E127">
        <f>VLOOKUP(C127,'[3]Scraped Results CSV trial1'!$A$3:$V$52,6,FALSE)</f>
        <v>53</v>
      </c>
      <c r="F127" t="str">
        <f>VLOOKUP(C127,'[3]Scraped Results CSV trial1'!$A$3:$V$52,8,FALSE)</f>
        <v>Full Episode 1146 : http://bit.ly/2oJ2xRz Visit Zulu : http://zulu.id/ Ini Talk Show adalah program talk show masa kini yang menghadirkan tamu-tamu yang seru...</v>
      </c>
      <c r="G127" t="str">
        <f>VLOOKUP(C127,'[3]Scraped Results CSV trial1'!$A$3:$V$52,11,FALSE)</f>
        <v>net, media, netmedia, netmediatama, indonesia, jakarta, net tv, gosip, artis, seleb, selebriti, ini talk show, sule, andre, talk show, comedy, komedi, ini ta...</v>
      </c>
      <c r="H127">
        <f>VLOOKUP(C127,'[3]Scraped Results CSV trial1'!$A$3:$V$52,22,FALSE)</f>
        <v>191100</v>
      </c>
    </row>
    <row r="128" spans="1:8" x14ac:dyDescent="0.25">
      <c r="A128">
        <v>5</v>
      </c>
      <c r="B128">
        <v>27</v>
      </c>
      <c r="C128" t="s">
        <v>82</v>
      </c>
      <c r="D128" t="str">
        <f>VLOOKUP(C128,'[3]Scraped Results CSV trial1'!$A$3:$V$52,5,FALSE)</f>
        <v>MIE BANGCAD Ngantri Sampe Lemes !! Worth It Ngantri Selama Itu ?? - YouTube</v>
      </c>
      <c r="E128">
        <f>VLOOKUP(C128,'[3]Scraped Results CSV trial1'!$A$3:$V$52,6,FALSE)</f>
        <v>75</v>
      </c>
      <c r="F128" t="str">
        <f>VLOOKUP(C128,'[3]Scraped Results CSV trial1'!$A$3:$V$52,8,FALSE)</f>
        <v>Widiih pedes banget ternyata Mie Bangcad punya nya kak Arif Muhamad sama kak Tiara Pangestika !! Semuanya ada levelnya gitu dan namanya lucu2. Thanks ya kali...</v>
      </c>
      <c r="G128" t="str">
        <f>VLOOKUP(C128,'[3]Scraped Results CSV trial1'!$A$3:$V$52,11,FALSE)</f>
        <v>arief tipang, aried muhammad, tipang, tiara pangestika, mie bangcad, mie pedas, makanan pedas, pedas mampus, samyang, food review, kuliner, kuliner indonesia...</v>
      </c>
      <c r="H128">
        <f>VLOOKUP(C128,'[3]Scraped Results CSV trial1'!$A$3:$V$52,22,FALSE)</f>
        <v>201837</v>
      </c>
    </row>
    <row r="129" spans="1:8" x14ac:dyDescent="0.25">
      <c r="A129">
        <v>5</v>
      </c>
      <c r="B129">
        <v>28</v>
      </c>
      <c r="C129" t="s">
        <v>63</v>
      </c>
      <c r="D129" t="str">
        <f>VLOOKUP(C129,'[3]Scraped Results CSV trial1'!$A$3:$V$52,5,FALSE)</f>
        <v>Barcelona vs Atletico Madrid 1-0 -Â All Goals &amp; Highlights â— LA LIGAÂ 04/03/2018 HD (First Half) - YouTube</v>
      </c>
      <c r="E129">
        <f>VLOOKUP(C129,'[3]Scraped Results CSV trial1'!$A$3:$V$52,6,FALSE)</f>
        <v>104</v>
      </c>
      <c r="F129" t="str">
        <f>VLOOKUP(C129,'[3]Scraped Results CSV trial1'!$A$3:$V$52,8,FALSE)</f>
        <v>ðŸ””HIT LIKE &amp; SUBSCRIBE | CLICK THAT BELL FOR VIDEO EVERYDAYðŸ”” Barcelona vs Atletico Madrid 1-0 - All Goals &amp; Highlights â— 04/03/2018 HD Barcelona 1-0 Atletico ...</v>
      </c>
      <c r="G129" t="str">
        <f>VLOOKUP(C129,'[3]Scraped Results CSV trial1'!$A$3:$V$52,11,FALSE)</f>
        <v>Barcelona vs Atletico Madrid, highlights, Atletico Madrid vs Barcelona 1-0 highlights, Atletico Madrid vs Barcelona highlights, Barcelona 1 Atletico Madrid 0...</v>
      </c>
      <c r="H129">
        <f>VLOOKUP(C129,'[3]Scraped Results CSV trial1'!$A$3:$V$52,22,FALSE)</f>
        <v>196819</v>
      </c>
    </row>
    <row r="130" spans="1:8" x14ac:dyDescent="0.25">
      <c r="A130">
        <v>5</v>
      </c>
      <c r="B130">
        <v>29</v>
      </c>
      <c r="C130" t="s">
        <v>40</v>
      </c>
      <c r="D130" t="str">
        <f>VLOOKUP(C130,'[3]Scraped Results CSV trial1'!$A$3:$V$52,5,FALSE)</f>
        <v>Acara karma "meroket" yuk liat settingan atau nyata - YouTube</v>
      </c>
      <c r="E130">
        <f>VLOOKUP(C130,'[3]Scraped Results CSV trial1'!$A$3:$V$52,6,FALSE)</f>
        <v>61</v>
      </c>
      <c r="F130" t="str">
        <f>VLOOKUP(C130,'[3]Scraped Results CSV trial1'!$A$3:$V$52,8,FALSE)</f>
        <v>Selama ini banyak pemirsa yang bertanya-tanya tentang settingan atau tidaknya acara Karma di Antv. Barangkali Karma di episode 41 bisa menjadi titik terang t...</v>
      </c>
      <c r="G130">
        <f>VLOOKUP(C130,'[3]Scraped Results CSV trial1'!$A$3:$V$52,11,FALSE)</f>
        <v>0</v>
      </c>
      <c r="H130">
        <f>VLOOKUP(C130,'[3]Scraped Results CSV trial1'!$A$3:$V$52,22,FALSE)</f>
        <v>176156</v>
      </c>
    </row>
    <row r="131" spans="1:8" x14ac:dyDescent="0.25">
      <c r="A131">
        <v>5</v>
      </c>
      <c r="B131">
        <v>30</v>
      </c>
      <c r="C131" t="s">
        <v>3</v>
      </c>
      <c r="D131" t="str">
        <f>VLOOKUP(C131,'[3]Scraped Results CSV trial1'!$A$3:$V$52,5,FALSE)</f>
        <v>Lagi Khusyu Sholat Didatangi Ular, Sahabat Rasulullah ï·º Melakukan Hal ini #YtCrash - YouTube</v>
      </c>
      <c r="E131">
        <f>VLOOKUP(C131,'[3]Scraped Results CSV trial1'!$A$3:$V$52,6,FALSE)</f>
        <v>92</v>
      </c>
      <c r="F131" t="str">
        <f>VLOOKUP(C131,'[3]Scraped Results CSV trial1'!$A$3:$V$52,8,FALSE)</f>
        <v>#YtCrash - Ada sebuah kisah di zaman rasulullah mengenai kekhusyuâ€™an sholat saat ada hewan berbahaya. Lagi Khusyu Sholat Didatangi Ular, Apa Yang Harus Kita ...</v>
      </c>
      <c r="G131" t="str">
        <f>VLOOKUP(C131,'[3]Scraped Results CSV trial1'!$A$3:$V$52,11,FALSE)</f>
        <v>ytcrash, ytcrashislam, islam, muslim, ceramah, agama, kisah inspiratif, al quran, video islami, kisah islami, hadist, Khusyu Sholat, ular, ular besar, ular d...</v>
      </c>
      <c r="H131">
        <f>VLOOKUP(C131,'[3]Scraped Results CSV trial1'!$A$3:$V$52,22,FALSE)</f>
        <v>185935</v>
      </c>
    </row>
    <row r="132" spans="1:8" x14ac:dyDescent="0.25">
      <c r="A132">
        <v>5</v>
      </c>
      <c r="B132">
        <v>31</v>
      </c>
      <c r="C132" t="s">
        <v>31</v>
      </c>
      <c r="D132" t="str">
        <f>VLOOKUP(C132,'[3]Scraped Results CSV trial1'!$A$3:$V$52,5,FALSE)</f>
        <v>KONSER SLANK IN LOVE | VIRUS Feat VIA VALLEN - YouTube</v>
      </c>
      <c r="E132">
        <f>VLOOKUP(C132,'[3]Scraped Results CSV trial1'!$A$3:$V$52,6,FALSE)</f>
        <v>54</v>
      </c>
      <c r="F132" t="str">
        <f>VLOOKUP(C132,'[3]Scraped Results CSV trial1'!$A$3:$V$52,8,FALSE)</f>
        <v>KONSER SLANK IN LOVE, SELASA 27 FEBRUARI 2018 -------------------------------------------------------------------------------------- FEATURING : KRISDAYANTI ...</v>
      </c>
      <c r="G132" t="str">
        <f>VLOOKUP(C132,'[3]Scraped Results CSV trial1'!$A$3:$V$52,11,FALSE)</f>
        <v>SLANK IN LOVE, SLANK, SLANKERS, TRANS 7, TRANSMEDIA, KONSER SLANK, VIRUS, VIA VALLEN</v>
      </c>
      <c r="H132">
        <f>VLOOKUP(C132,'[3]Scraped Results CSV trial1'!$A$3:$V$52,22,FALSE)</f>
        <v>193024</v>
      </c>
    </row>
    <row r="133" spans="1:8" x14ac:dyDescent="0.25">
      <c r="A133">
        <v>5</v>
      </c>
      <c r="B133">
        <v>32</v>
      </c>
      <c r="C133" t="s">
        <v>33</v>
      </c>
      <c r="D133" t="str">
        <f>VLOOKUP(C133,'[3]Scraped Results CSV trial1'!$A$3:$V$52,5,FALSE)</f>
        <v>Highlight Anak Langit - Episode 581 dan 582 - YouTube</v>
      </c>
      <c r="E133">
        <f>VLOOKUP(C133,'[3]Scraped Results CSV trial1'!$A$3:$V$52,6,FALSE)</f>
        <v>53</v>
      </c>
      <c r="F133" t="str">
        <f>VLOOKUP(C133,'[3]Scraped Results CSV trial1'!$A$3:$V$52,8,FALSE)</f>
        <v>Full episode program SCTV klik http://bit.ly/fullepsSCTV Rimba yang sudah terbakar api cemburu menghampiri Ali. Rimba marah kepada Ali dan langsung menonjok ...</v>
      </c>
      <c r="G133" t="str">
        <f>VLOOKUP(C133,'[3]Scraped Results CSV trial1'!$A$3:$V$52,11,FALSE)</f>
        <v>sctv, indonesia, sinetron, Sinetron Anak Langit, Anak Langit, Stefan William, Ammar Zoni, Immanuel Caesar Hito, Ranty Maria, Cemal Faruk, Dylan Carr, Raya Kitty</v>
      </c>
      <c r="H133">
        <f>VLOOKUP(C133,'[3]Scraped Results CSV trial1'!$A$3:$V$52,22,FALSE)</f>
        <v>174675</v>
      </c>
    </row>
    <row r="134" spans="1:8" x14ac:dyDescent="0.25">
      <c r="A134">
        <v>5</v>
      </c>
      <c r="B134">
        <v>33</v>
      </c>
      <c r="C134" t="s">
        <v>10</v>
      </c>
      <c r="D134" t="str">
        <f>VLOOKUP(C134,'[3]Scraped Results CSV trial1'!$A$3:$V$52,5,FALSE)</f>
        <v>CUMA NASI SAMA TELOR TAPI YANG MAKAN RAME!!!! - YouTube</v>
      </c>
      <c r="E134">
        <f>VLOOKUP(C134,'[3]Scraped Results CSV trial1'!$A$3:$V$52,6,FALSE)</f>
        <v>55</v>
      </c>
      <c r="F134" t="str">
        <f>VLOOKUP(C134,'[3]Scraped Results CSV trial1'!$A$3:$V$52,8,FALSE)</f>
        <v>Yo Mamen! Gw lagi di Pontianak untuk review makanan dan kali ini ada salah satu tempat makan yang rame banget dan salah satu menunya adalah nasi telor. Revie...</v>
      </c>
      <c r="G134" t="str">
        <f>VLOOKUP(C134,'[3]Scraped Results CSV trial1'!$A$3:$V$52,11,FALSE)</f>
        <v>rumah makan, review makanan, makan keliling indonesia, makanan enak di indonesia, food vlogger, wisata kuliner, kuliner indonesia, nex carlos, nasi telor, na...</v>
      </c>
      <c r="H134">
        <f>VLOOKUP(C134,'[3]Scraped Results CSV trial1'!$A$3:$V$52,22,FALSE)</f>
        <v>189183</v>
      </c>
    </row>
    <row r="135" spans="1:8" x14ac:dyDescent="0.25">
      <c r="A135">
        <v>5</v>
      </c>
      <c r="B135">
        <v>34</v>
      </c>
      <c r="C135" t="s">
        <v>69</v>
      </c>
      <c r="D135" t="str">
        <f>VLOOKUP(C135,'[3]Scraped Results CSV trial1'!$A$3:$V$52,5,FALSE)</f>
        <v>New ZACH KING Vines Compilation All Time | Top 10 Best Magic Tricks Zach King Magic Show - YouTube</v>
      </c>
      <c r="E135">
        <f>VLOOKUP(C135,'[3]Scraped Results CSV trial1'!$A$3:$V$52,6,FALSE)</f>
        <v>98</v>
      </c>
      <c r="F135" t="str">
        <f>VLOOKUP(C135,'[3]Scraped Results CSV trial1'!$A$3:$V$52,8,FALSE)</f>
        <v>New ZACH KING Vines Compilation All Time | Top 10 Best Magic Tricks Zach King Magic Show ðŸ‘‰Help me reach 10.000.000 SUB: https://goo.gl/FfJ1m9 In this channel...</v>
      </c>
      <c r="G135" t="str">
        <f>VLOOKUP(C135,'[3]Scraped Results CSV trial1'!$A$3:$V$52,11,FALSE)</f>
        <v>new zach king, zach king, zach king vines, top 10, best magic tricks, magic tricks, magic vines, magic show, magic, tricks, funny vines, zach king magic tric...</v>
      </c>
      <c r="H135">
        <f>VLOOKUP(C135,'[3]Scraped Results CSV trial1'!$A$3:$V$52,22,FALSE)</f>
        <v>217520</v>
      </c>
    </row>
    <row r="136" spans="1:8" x14ac:dyDescent="0.25">
      <c r="A136">
        <v>5</v>
      </c>
      <c r="B136">
        <v>35</v>
      </c>
      <c r="C136" t="s">
        <v>56</v>
      </c>
      <c r="D136" t="str">
        <f>VLOOKUP(C136,'[3]Scraped Results CSV trial1'!$A$3:$V$52,5,FALSE)</f>
        <v>YOWIS BEN - GAK ISO TURU (Live) - YouTube</v>
      </c>
      <c r="E136">
        <f>VLOOKUP(C136,'[3]Scraped Results CSV trial1'!$A$3:$V$52,6,FALSE)</f>
        <v>41</v>
      </c>
      <c r="F136" t="str">
        <f>VLOOKUP(C136,'[3]Scraped Results CSV trial1'!$A$3:$V$52,8,FALSE)</f>
        <v>Ayo buruan Nonton #FilmYowisBen di Bioskop. Jika banyak sekali pertanyaan Yowis Ben kalau di Filmnya kan pasti lipsync bisa ngga ya tampil Live gitu? nah ini...</v>
      </c>
      <c r="G136" t="str">
        <f>VLOOKUP(C136,'[3]Scraped Results CSV trial1'!$A$3:$V$52,11,FALSE)</f>
        <v>Bayu Skak, Comedy, Stand up comedy, video blog, yt:cc=on, Funny, Parody, Kocak, Lucu, Gendeng, Indonesia, Javanese Language (Human Language), Indonesian Yout...</v>
      </c>
      <c r="H136">
        <f>VLOOKUP(C136,'[3]Scraped Results CSV trial1'!$A$3:$V$52,22,FALSE)</f>
        <v>191835</v>
      </c>
    </row>
    <row r="137" spans="1:8" x14ac:dyDescent="0.25">
      <c r="A137">
        <v>5</v>
      </c>
      <c r="B137">
        <v>36</v>
      </c>
      <c r="C137" t="s">
        <v>34</v>
      </c>
      <c r="D137" t="str">
        <f>VLOOKUP(C137,'[3]Scraped Results CSV trial1'!$A$3:$V$52,5,FALSE)</f>
        <v>Real Madrid vs Getafe 3-1 All Goals &amp; Highlights - La Liga 03/03/2018 - YouTube</v>
      </c>
      <c r="E137">
        <f>VLOOKUP(C137,'[3]Scraped Results CSV trial1'!$A$3:$V$52,6,FALSE)</f>
        <v>79</v>
      </c>
      <c r="F137" t="str">
        <f>VLOOKUP(C137,'[3]Scraped Results CSV trial1'!$A$3:$V$52,8,FALSE)</f>
        <v>Hit LIKE and SUBSCRIBE Title:Real Madrid vs Getafe 3-1 All Goals &amp; Highlights - La Liga 03/03/2018 Today Real Madrid Played with Getafe Real Madrid played we...</v>
      </c>
      <c r="G137" t="str">
        <f>VLOOKUP(C137,'[3]Scraped Results CSV trial1'!$A$3:$V$52,11,FALSE)</f>
        <v>Real Madrid vs Getafe, Real Madrid vs Getafe 3-1, Real Madrid, Getafe, Real Madrid vs Getafe 2018, Real Madrid vs Getafe Highlights, Real Madrid vs Getafe Al...</v>
      </c>
      <c r="H137">
        <f>VLOOKUP(C137,'[3]Scraped Results CSV trial1'!$A$3:$V$52,22,FALSE)</f>
        <v>203455</v>
      </c>
    </row>
    <row r="138" spans="1:8" x14ac:dyDescent="0.25">
      <c r="A138">
        <v>5</v>
      </c>
      <c r="B138">
        <v>37</v>
      </c>
      <c r="C138" t="s">
        <v>27</v>
      </c>
      <c r="D138" t="str">
        <f>VLOOKUP(C138,'[3]Scraped Results CSV trial1'!$A$3:$V$52,5,FALSE)</f>
        <v>Penalti Borneo FC vs Sriwijaya FC (4-5) Piala Gubernur Kaltim 2018 - YouTube</v>
      </c>
      <c r="E138">
        <f>VLOOKUP(C138,'[3]Scraped Results CSV trial1'!$A$3:$V$52,6,FALSE)</f>
        <v>76</v>
      </c>
      <c r="F138" t="str">
        <f>VLOOKUP(C138,'[3]Scraped Results CSV trial1'!$A$3:$V$52,8,FALSE)</f>
        <v>penalti borneo fc vs sriwijaya fc - borneo vs sriwijaya - piala gubernur kaltim 2018 - goal and highlight live streaming siaran langsung skor hasil pertandingan</v>
      </c>
      <c r="G138" t="str">
        <f>VLOOKUP(C138,'[3]Scraped Results CSV trial1'!$A$3:$V$52,11,FALSE)</f>
        <v>penalti, borneo fc vs sriwijaya fc, sriwijaya fc vs borneo fc, sriwijaya vs borneo, borneo vs sriwijaya, pusmania borneo fc, goal, highlight, hasil, skor, pe...</v>
      </c>
      <c r="H138">
        <f>VLOOKUP(C138,'[3]Scraped Results CSV trial1'!$A$3:$V$52,22,FALSE)</f>
        <v>185217</v>
      </c>
    </row>
    <row r="139" spans="1:8" x14ac:dyDescent="0.25">
      <c r="A139">
        <v>5</v>
      </c>
      <c r="B139">
        <v>38</v>
      </c>
      <c r="C139" t="s">
        <v>83</v>
      </c>
      <c r="D139" t="str">
        <f>VLOOKUP(C139,'[3]Scraped Results CSV trial1'!$A$3:$V$52,5,FALSE)</f>
        <v>KZL! - Ketika Lo Ketemu Orang Yang Ngeselin Parah! - YouTube</v>
      </c>
      <c r="E139">
        <f>VLOOKUP(C139,'[3]Scraped Results CSV trial1'!$A$3:$V$52,6,FALSE)</f>
        <v>60</v>
      </c>
      <c r="F139" t="str">
        <f>VLOOKUP(C139,'[3]Scraped Results CSV trial1'!$A$3:$V$52,8,FALSE)</f>
        <v>Yow temen2! Nonton terus ya video gue! Jangan lupa like, komen, sama share video ini biar makin banyak yang ketawa, jadi lo ga sendirian kalo ketawa. Masa 20...</v>
      </c>
      <c r="G139" t="str">
        <f>VLOOKUP(C139,'[3]Scraped Results CSV trial1'!$A$3:$V$52,11,FALSE)</f>
        <v>theodd1sout, jaidenanimation, domics, tim2one, radityadika, animasi, 2danimation, ykhendrawan, fergiejnx, egi, webtoon, vlog, bayuskak, kartun, subscribers, ...</v>
      </c>
      <c r="H139">
        <f>VLOOKUP(C139,'[3]Scraped Results CSV trial1'!$A$3:$V$52,22,FALSE)</f>
        <v>183408</v>
      </c>
    </row>
    <row r="140" spans="1:8" x14ac:dyDescent="0.25">
      <c r="A140">
        <v>5</v>
      </c>
      <c r="B140">
        <v>39</v>
      </c>
      <c r="C140" t="s">
        <v>53</v>
      </c>
      <c r="D140" t="str">
        <f>VLOOKUP(C140,'[3]Scraped Results CSV trial1'!$A$3:$V$52,5,FALSE)</f>
        <v>144Hz DOMINATE THE GAME - YouTube</v>
      </c>
      <c r="E140">
        <f>VLOOKUP(C140,'[3]Scraped Results CSV trial1'!$A$3:$V$52,6,FALSE)</f>
        <v>33</v>
      </c>
      <c r="F140" t="str">
        <f>VLOOKUP(C140,'[3]Scraped Results CSV trial1'!$A$3:$V$52,8,FALSE)</f>
        <v>Feel every action. Experience the real fast paced games. Never miss a beat with #OmenbyHP 144Hz refresh rate display. #DominateTheGame SUBSCRIBE: http://goo....</v>
      </c>
      <c r="G140" t="str">
        <f>VLOOKUP(C140,'[3]Scraped Results CSV trial1'!$A$3:$V$52,11,FALSE)</f>
        <v>reza arap, reza, arap, rezaoktovian, OMEN, HP, HP OMEN, ROG, Republic Of Gamers, ASUS, 144Hz, 60Hz, 120Hz, VFx, wendy walters, wendy, wendywalters, short movie</v>
      </c>
      <c r="H140">
        <f>VLOOKUP(C140,'[3]Scraped Results CSV trial1'!$A$3:$V$52,22,FALSE)</f>
        <v>190871</v>
      </c>
    </row>
    <row r="141" spans="1:8" x14ac:dyDescent="0.25">
      <c r="A141">
        <v>5</v>
      </c>
      <c r="B141">
        <v>40</v>
      </c>
      <c r="C141" t="s">
        <v>84</v>
      </c>
      <c r="D141" t="str">
        <f>VLOOKUP(C141,'[3]Scraped Results CSV trial1'!$A$3:$V$52,5,FALSE)</f>
        <v>Inilah Beberapa Orang Paling Beruntung yang Terhindar dari Bencana Dgn Cara yg Tak Dapat Dipercaya! - YouTube</v>
      </c>
      <c r="E141">
        <f>VLOOKUP(C141,'[3]Scraped Results CSV trial1'!$A$3:$V$52,6,FALSE)</f>
        <v>109</v>
      </c>
      <c r="F141" t="str">
        <f>VLOOKUP(C141,'[3]Scraped Results CSV trial1'!$A$3:$V$52,8,FALSE)</f>
        <v>Cobain yuk isi survey disini! Bisa dapetin free cash dan giftcard dari opinion world loh! Click disini ya ðŸ‘‰ http://9nl.es/CalonSarjana ðŸ‘ˆ #sponsor Ada yang pe...</v>
      </c>
      <c r="G141" t="str">
        <f>VLOOKUP(C141,'[3]Scraped Results CSV trial1'!$A$3:$V$52,11,FALSE)</f>
        <v>Calon Sarjana, Misteri, Aneh tapi nyata, kejadian aneh, On the Spot, Trans 7, viral, fakta, rahasia, tersembunyi, CCTV, Video Aneh, Video Unik, Terbaru, beru...</v>
      </c>
      <c r="H141">
        <f>VLOOKUP(C141,'[3]Scraped Results CSV trial1'!$A$3:$V$52,22,FALSE)</f>
        <v>192520</v>
      </c>
    </row>
    <row r="142" spans="1:8" x14ac:dyDescent="0.25">
      <c r="A142">
        <v>5</v>
      </c>
      <c r="B142">
        <v>41</v>
      </c>
      <c r="C142" t="s">
        <v>85</v>
      </c>
      <c r="D142" t="str">
        <f>VLOOKUP(C142,'[3]Scraped Results CSV trial1'!$A$3:$V$52,5,FALSE)</f>
        <v>Jodie Tereleminasi!! Anggota JAM 's Pada Nangis, Indonesian Idol 2018 - YouTube</v>
      </c>
      <c r="E142">
        <f>VLOOKUP(C142,'[3]Scraped Results CSV trial1'!$A$3:$V$52,6,FALSE)</f>
        <v>79</v>
      </c>
      <c r="F142" t="str">
        <f>VLOOKUP(C142,'[3]Scraped Results CSV trial1'!$A$3:$V$52,8,FALSE)</f>
        <v>JAM's tentunya sudah banyak di ketahui banyak penggemar idol di seluruh tanah air, Tadi malam, usai daniel mengumumkan hasil voting top 7 indonesian idol, ay...</v>
      </c>
      <c r="G142" t="str">
        <f>VLOOKUP(C142,'[3]Scraped Results CSV trial1'!$A$3:$V$52,11,FALSE)</f>
        <v>Jodie Tereleminasi, Marion Jola, Ayu, Indonesian Idol</v>
      </c>
      <c r="H142">
        <f>VLOOKUP(C142,'[3]Scraped Results CSV trial1'!$A$3:$V$52,22,FALSE)</f>
        <v>188202</v>
      </c>
    </row>
    <row r="143" spans="1:8" x14ac:dyDescent="0.25">
      <c r="A143">
        <v>5</v>
      </c>
      <c r="B143">
        <v>42</v>
      </c>
      <c r="C143" t="s">
        <v>86</v>
      </c>
      <c r="D143" t="str">
        <f>VLOOKUP(C143,'[3]Scraped Results CSV trial1'!$A$3:$V$52,5,FALSE)</f>
        <v>6 Besar Indonesian Idol &amp; Detik Detik Eliminasi Top 7 Spektakuler Show - YouTube</v>
      </c>
      <c r="E143">
        <f>VLOOKUP(C143,'[3]Scraped Results CSV trial1'!$A$3:$V$52,6,FALSE)</f>
        <v>80</v>
      </c>
      <c r="F143" t="str">
        <f>VLOOKUP(C143,'[3]Scraped Results CSV trial1'!$A$3:$V$52,8,FALSE)</f>
        <v>Top 6 (6 Besar) Indonesian Idol 2018 dan Detik-Detik Pengumuman Eliminasi Spektakuler Show Indonesian Idol 2018. Dimana 1 dari 7 peserta akan tereleminasi da...</v>
      </c>
      <c r="G143" t="str">
        <f>VLOOKUP(C143,'[3]Scraped Results CSV trial1'!$A$3:$V$52,11,FALSE)</f>
        <v>Detik-Detik Eliminasi Top 7 Indonesian Idol 2018, Daftar 6 besar Indonesian Idol 2018, Top 6 Indonesian Idol 2018, Top 7 Indonesian Idol 2018, Top 5 Indonesi...</v>
      </c>
      <c r="H143">
        <f>VLOOKUP(C143,'[3]Scraped Results CSV trial1'!$A$3:$V$52,22,FALSE)</f>
        <v>198643</v>
      </c>
    </row>
    <row r="144" spans="1:8" x14ac:dyDescent="0.25">
      <c r="A144">
        <v>5</v>
      </c>
      <c r="B144">
        <v>43</v>
      </c>
      <c r="C144" t="s">
        <v>87</v>
      </c>
      <c r="D144" t="str">
        <f>VLOOKUP(C144,'[3]Scraped Results CSV trial1'!$A$3:$V$52,5,FALSE)</f>
        <v>Nonton Chandra Nandini Episode 63 Full - YouTube</v>
      </c>
      <c r="E144">
        <f>VLOOKUP(C144,'[3]Scraped Results CSV trial1'!$A$3:$V$52,6,FALSE)</f>
        <v>48</v>
      </c>
      <c r="F144" t="str">
        <f>VLOOKUP(C144,'[3]Scraped Results CSV trial1'!$A$3:$V$52,8,FALSE)</f>
        <v>Nonton film Chandra Nandini Episode 63 dengan durasi full berbahasa Indonesia, tayang di televisi tanggal 6 Maret 2018 di antv keren. Nantikan Episode 64 65 ...</v>
      </c>
      <c r="G144" t="str">
        <f>VLOOKUP(C144,'[3]Scraped Results CSV trial1'!$A$3:$V$52,11,FALSE)</f>
        <v>Chandra Nandini, Chandra Nandini episode 63, Chandra Nandini antv full, Chandra Nandini episode terbaru, Film India Chandra Nandini, Chandra Nandini hari ini</v>
      </c>
      <c r="H144">
        <f>VLOOKUP(C144,'[3]Scraped Results CSV trial1'!$A$3:$V$52,22,FALSE)</f>
        <v>167989</v>
      </c>
    </row>
    <row r="145" spans="1:8" x14ac:dyDescent="0.25">
      <c r="A145">
        <v>5</v>
      </c>
      <c r="B145">
        <v>44</v>
      </c>
      <c r="C145" t="s">
        <v>50</v>
      </c>
      <c r="D145" t="str">
        <f>VLOOKUP(C145,'[3]Scraped Results CSV trial1'!$A$3:$V$52,5,FALSE)</f>
        <v>FADLI ZON KENA SEMPROT SAAT LIVE TV - SINDIR JOKOWI TAK BERETIKA - YouTube</v>
      </c>
      <c r="E145">
        <f>VLOOKUP(C145,'[3]Scraped Results CSV trial1'!$A$3:$V$52,6,FALSE)</f>
        <v>74</v>
      </c>
      <c r="F145" t="str">
        <f>VLOOKUP(C145,'[3]Scraped Results CSV trial1'!$A$3:$V$52,8,FALSE)</f>
        <v>MERINDING , PIDATO KETUA UMUM CANTIK PSI GRACE NATALIE https://www.youtube.com/watch?v=-znq_bYMizk BONGKAR KEBUSUKAN FAHRI, PRESIDEN PKS : ORANG SEPERTI INI ...</v>
      </c>
      <c r="G145" t="str">
        <f>VLOOKUP(C145,'[3]Scraped Results CSV trial1'!$A$3:$V$52,11,FALSE)</f>
        <v>fahri hamzah, pks, partai pks, fahri di pecat, debat panas, fadli zon, jokowi, presiden jokowi, ngakak, malu, keok, fadli dan fahri, dpr, uu md3, kapok, depa...</v>
      </c>
      <c r="H145">
        <f>VLOOKUP(C145,'[3]Scraped Results CSV trial1'!$A$3:$V$52,22,FALSE)</f>
        <v>200108</v>
      </c>
    </row>
    <row r="146" spans="1:8" x14ac:dyDescent="0.25">
      <c r="A146">
        <v>5</v>
      </c>
      <c r="B146">
        <v>45</v>
      </c>
      <c r="C146" t="s">
        <v>73</v>
      </c>
      <c r="D146" t="str">
        <f>VLOOKUP(C146,'[3]Scraped Results CSV trial1'!$A$3:$V$52,5,FALSE)</f>
        <v>Bikin Nyesek, Vanesha Lebih Milih Adipati Dari Pada Iqbaal - YouTube</v>
      </c>
      <c r="E146">
        <f>VLOOKUP(C146,'[3]Scraped Results CSV trial1'!$A$3:$V$52,6,FALSE)</f>
        <v>68</v>
      </c>
      <c r="F146" t="str">
        <f>VLOOKUP(C146,'[3]Scraped Results CSV trial1'!$A$3:$V$52,8,FALSE)</f>
        <v>Dalam permainan game vanesha di suruh mengambil lima nama yang sudah gulung dengan kertas dan dalam kertas tersebut ada 8 nama, dan sedangkan vanesha mempuny...</v>
      </c>
      <c r="G146" t="str">
        <f>VLOOKUP(C146,'[3]Scraped Results CSV trial1'!$A$3:$V$52,11,FALSE)</f>
        <v>vanesha, iqbaal, adipati, dilan</v>
      </c>
      <c r="H146">
        <f>VLOOKUP(C146,'[3]Scraped Results CSV trial1'!$A$3:$V$52,22,FALSE)</f>
        <v>182223</v>
      </c>
    </row>
    <row r="147" spans="1:8" x14ac:dyDescent="0.25">
      <c r="A147">
        <v>5</v>
      </c>
      <c r="B147">
        <v>46</v>
      </c>
      <c r="C147" t="s">
        <v>88</v>
      </c>
      <c r="D147" t="str">
        <f>VLOOKUP(C147,'[3]Scraped Results CSV trial1'!$A$3:$V$52,5,FALSE)</f>
        <v>The Voice 2018 Blind Audition - Jackie Foster: "What About Us" - YouTube</v>
      </c>
      <c r="E147">
        <f>VLOOKUP(C147,'[3]Scraped Results CSV trial1'!$A$3:$V$52,6,FALSE)</f>
        <v>72</v>
      </c>
      <c r="F147" t="str">
        <f>VLOOKUP(C147,'[3]Scraped Results CSV trial1'!$A$3:$V$52,8,FALSE)</f>
        <v>Jackie Foster sings Pink's "What About Us" during her blind audition. Â» Get The Voice Official App: http://bit.ly/TheVoiceOfficialApp Â» Subscribe for More: h...</v>
      </c>
      <c r="G147" t="str">
        <f>VLOOKUP(C147,'[3]Scraped Results CSV trial1'!$A$3:$V$52,11,FALSE)</f>
        <v>the voice, the voice nbc, the voice season 14, the voice blind auditions, the voice blinds, team adam, adam levine, team alicia, alicia keys, team kelly, kel...</v>
      </c>
      <c r="H147">
        <f>VLOOKUP(C147,'[3]Scraped Results CSV trial1'!$A$3:$V$52,22,FALSE)</f>
        <v>200144</v>
      </c>
    </row>
    <row r="148" spans="1:8" x14ac:dyDescent="0.25">
      <c r="A148">
        <v>5</v>
      </c>
      <c r="B148">
        <v>47</v>
      </c>
      <c r="C148" t="s">
        <v>89</v>
      </c>
      <c r="D148" t="str">
        <f>VLOOKUP(C148,'[3]Scraped Results CSV trial1'!$A$3:$V$52,5,FALSE)</f>
        <v>World's Longest LEGO Walk | Dude Perfect - YouTube</v>
      </c>
      <c r="E148">
        <f>VLOOKUP(C148,'[3]Scraped Results CSV trial1'!$A$3:$V$52,6,FALSE)</f>
        <v>50</v>
      </c>
      <c r="F148" t="str">
        <f>VLOOKUP(C148,'[3]Scraped Results CSV trial1'!$A$3:$V$52,8,FALSE)</f>
        <v>Ty braves over 140 feet of LEGOS... barefoot! â–º Click HERE to subscribe to Dude Perfect! http://bit.ly/SubDudePerfect â–º Click HERE to watch our most recent v...</v>
      </c>
      <c r="G148" t="str">
        <f>VLOOKUP(C148,'[3]Scraped Results CSV trial1'!$A$3:$V$52,11,FALSE)</f>
        <v>dude perfect, dude perfect stereotypes, dude perfect water bottle flip, bottle flip, water bottle flip, dude perfect bottle flip, dude perfect basketball, dp...</v>
      </c>
      <c r="H148">
        <f>VLOOKUP(C148,'[3]Scraped Results CSV trial1'!$A$3:$V$52,22,FALSE)</f>
        <v>222399</v>
      </c>
    </row>
    <row r="149" spans="1:8" x14ac:dyDescent="0.25">
      <c r="A149">
        <v>5</v>
      </c>
      <c r="B149">
        <v>48</v>
      </c>
      <c r="C149" t="s">
        <v>25</v>
      </c>
      <c r="D149" t="str">
        <f>VLOOKUP(C149,'[3]Scraped Results CSV trial1'!$A$3:$V$52,5,FALSE)</f>
        <v>Detik Detik Keributan Borneo FC vs Sriwijaya FC | Semifinal Piala Gubernur Kaltim 2018 - YouTube</v>
      </c>
      <c r="E149">
        <f>VLOOKUP(C149,'[3]Scraped Results CSV trial1'!$A$3:$V$52,6,FALSE)</f>
        <v>96</v>
      </c>
      <c r="F149">
        <f>VLOOKUP(C149,'[3]Scraped Results CSV trial1'!$A$3:$V$52,8,FALSE)</f>
        <v>0</v>
      </c>
      <c r="G149" t="str">
        <f>VLOOKUP(C149,'[3]Scraped Results CSV trial1'!$A$3:$V$52,11,FALSE)</f>
        <v>kartu merah, sriwijaya fc, borneo fc, piala gubernur kaltim, abdul rachman, marckho sandy</v>
      </c>
      <c r="H149">
        <f>VLOOKUP(C149,'[3]Scraped Results CSV trial1'!$A$3:$V$52,22,FALSE)</f>
        <v>180941</v>
      </c>
    </row>
    <row r="150" spans="1:8" x14ac:dyDescent="0.25">
      <c r="A150">
        <v>5</v>
      </c>
      <c r="B150">
        <v>49</v>
      </c>
      <c r="C150" t="s">
        <v>46</v>
      </c>
      <c r="D150" t="str">
        <f>VLOOKUP(C150,'[3]Scraped Results CSV trial1'!$A$3:$V$52,5,FALSE)</f>
        <v>BLACKPINK - â€˜ë¸”í•‘í•˜ìš°ìŠ¤ (BLACKPINK HOUSE)â€™ EP.9-3 - YouTube</v>
      </c>
      <c r="E150">
        <f>VLOOKUP(C150,'[3]Scraped Results CSV trial1'!$A$3:$V$52,6,FALSE)</f>
        <v>54</v>
      </c>
      <c r="F150" t="str">
        <f>VLOOKUP(C150,'[3]Scraped Results CSV trial1'!$A$3:$V$52,8,FALSE)</f>
        <v>â€˜ë¸”í•‘í•˜ìš°ìŠ¤ (BLACKPINK HOUSE)â€™ EP.9ã…¤ã…¤ ã…¤ã…¤ ã…¤ã…¤ [Online release &amp; On-air] SAT. 9PM(KST): YouTube, V LIVE SUN. 10AM(KST): JTBC2 #ë¸”í•‘í•˜ìš°ìŠ¤ #BLACKPINK_HOUSE #BLACKPINK More...</v>
      </c>
      <c r="G150" t="str">
        <f>VLOOKUP(C150,'[3]Scraped Results CSV trial1'!$A$3:$V$52,11,FALSE)</f>
        <v>BLACKPINK, ë¸”ëž™í•‘í¬, ë¸”í•‘, ì œë‹ˆ, ë¦¬ì‚¬, ë¡œì œ, ì§€ìˆ˜, JENNI, LISA, JISOO, ROSÃ‰</v>
      </c>
      <c r="H150">
        <f>VLOOKUP(C150,'[3]Scraped Results CSV trial1'!$A$3:$V$52,22,FALSE)</f>
        <v>201956</v>
      </c>
    </row>
    <row r="151" spans="1:8" x14ac:dyDescent="0.25">
      <c r="A151">
        <v>5</v>
      </c>
      <c r="B151">
        <v>50</v>
      </c>
      <c r="C151" t="s">
        <v>55</v>
      </c>
      <c r="D151" t="str">
        <f>VLOOKUP(C151,'[3]Scraped Results CSV trial1'!$A$3:$V$52,5,FALSE)</f>
        <v>Sriwijaya FC vs Arema FC 3-2 FULL Highlights &amp; All Goals - Final Piala Gubernur Kaltim 2018 - YouTube</v>
      </c>
      <c r="E151">
        <f>VLOOKUP(C151,'[3]Scraped Results CSV trial1'!$A$3:$V$52,6,FALSE)</f>
        <v>101</v>
      </c>
      <c r="F151" t="str">
        <f>VLOOKUP(C151,'[3]Scraped Results CSV trial1'!$A$3:$V$52,8,FALSE)</f>
        <v>https://ads.uang-instan.com/barcariezky-2/ Cuma 200 ribu aja kamu bisa dapetin banyak banget keuntungan. Ada bonus deposit. Ada bonus mingguan tak terbatas. ...</v>
      </c>
      <c r="G151" t="str">
        <f>VLOOKUP(C151,'[3]Scraped Results CSV trial1'!$A$3:$V$52,11,FALSE)</f>
        <v>Sriwijaya FC vs Arema FC, Sriwijaya FC vs Arema FC 3-2, Final Piala Gubernur Kaltim, Highlights Sriwijaya FC vs Arema FC, Cuplikan gol Sriwijaya FC vs Arema ...</v>
      </c>
      <c r="H151">
        <f>VLOOKUP(C151,'[3]Scraped Results CSV trial1'!$A$3:$V$52,22,FALSE)</f>
        <v>189299</v>
      </c>
    </row>
    <row r="152" spans="1:8" x14ac:dyDescent="0.25">
      <c r="A152">
        <v>6</v>
      </c>
      <c r="B152">
        <v>1</v>
      </c>
      <c r="C152" t="s">
        <v>90</v>
      </c>
      <c r="D152" t="str">
        <f>VLOOKUP(C152,'[4]Scraped Results CSV trial1'!$A$3:$V$51,5,FALSE)</f>
        <v>Kisah Haru Pemenang Pertama ICHITAN #MendadakJutawan2 di Cibinong - YouTube</v>
      </c>
      <c r="E152">
        <f>VLOOKUP(C152,'[4]Scraped Results CSV trial1'!$A$3:$V$51,6,FALSE)</f>
        <v>75</v>
      </c>
      <c r="F152" t="str">
        <f>VLOOKUP(C152,'[4]Scraped Results CSV trial1'!$A$3:$V$51,8,FALSE)</f>
        <v>Seorang ibu yang membesarkan 2 orang anak perempuan dan harus merawat ibunya seorang diri, harus berjuang melawan kerasnya hidup sendirian. Terkadang mereka ...</v>
      </c>
      <c r="G152">
        <f>VLOOKUP(C152,'[4]Scraped Results CSV trial1'!$A$3:$V$51,11,FALSE)</f>
        <v>0</v>
      </c>
      <c r="H152">
        <f>VLOOKUP(C152,'[4]Scraped Results CSV trial1'!$A$3:$V$51,22,FALSE)</f>
        <v>159533</v>
      </c>
    </row>
    <row r="153" spans="1:8" x14ac:dyDescent="0.25">
      <c r="A153">
        <v>6</v>
      </c>
      <c r="B153">
        <v>2</v>
      </c>
      <c r="C153" t="s">
        <v>91</v>
      </c>
      <c r="D153" t="str">
        <f>VLOOKUP(C153,'[4]Scraped Results CSV trial1'!$A$3:$V$51,5,FALSE)</f>
        <v>MARIA - NEVER ENOUGH (Loren Allred) - Spekta Show Top 7 - Indonesian Idol 2018 - YouTube</v>
      </c>
      <c r="E153">
        <f>VLOOKUP(C153,'[4]Scraped Results CSV trial1'!$A$3:$V$51,6,FALSE)</f>
        <v>88</v>
      </c>
      <c r="F153" t="str">
        <f>VLOOKUP(C153,'[4]Scraped Results CSV trial1'!$A$3:$V$51,8,FALSE)</f>
        <v>Hi IDOL LOVERS, Dukung FINALIS IDOL , dengan VOTE Sebanyak Mungkin!! SMS VOTE: Ketik : MARIA Kirim ke 95151 *tarif Rp 2.200/SMS, sudah termasuk Pajak ONLINE ...</v>
      </c>
      <c r="G153" t="str">
        <f>VLOOKUP(C153,'[4]Scraped Results CSV trial1'!$A$3:$V$51,11,FALSE)</f>
        <v>indonesian, idol, season, 09, tv, television, RCTI, host, daniel, mananta, judges, ari, lasso, maia, estianty, judika, sihotang, bunga, citra, lestari, arman...</v>
      </c>
      <c r="H153">
        <f>VLOOKUP(C153,'[4]Scraped Results CSV trial1'!$A$3:$V$51,22,FALSE)</f>
        <v>204314</v>
      </c>
    </row>
    <row r="154" spans="1:8" x14ac:dyDescent="0.25">
      <c r="A154">
        <v>6</v>
      </c>
      <c r="B154">
        <v>3</v>
      </c>
      <c r="C154" t="s">
        <v>92</v>
      </c>
      <c r="D154" t="str">
        <f>VLOOKUP(C154,'[4]Scraped Results CSV trial1'!$A$3:$V$51,5,FALSE)</f>
        <v>"Siapa di Balik MCA?" [Part 1] - Indonesia Lawyers Club ILC tvOne - YouTube</v>
      </c>
      <c r="E154">
        <f>VLOOKUP(C154,'[4]Scraped Results CSV trial1'!$A$3:$V$51,6,FALSE)</f>
        <v>75</v>
      </c>
      <c r="F154" t="str">
        <f>VLOOKUP(C154,'[4]Scraped Results CSV trial1'!$A$3:$V$51,8,FALSE)</f>
        <v>Program tayangan unggulan tvOne, Indonesia Lawyer Club (ILC), akan kembali digelar Selasa malam, 6 Maret 2018. Kali ini, tema yang disuguhkan untuk memanjaka...</v>
      </c>
      <c r="G154" t="str">
        <f>VLOOKUP(C154,'[4]Scraped Results CSV trial1'!$A$3:$V$51,11,FALSE)</f>
        <v>tvone, tv one, tvonenews, indonesia lawyers club, ilc, indonesia lawyers club tvone, ilc tvone, karni ilyas, ilc tv one, debat, dialog</v>
      </c>
      <c r="H154">
        <f>VLOOKUP(C154,'[4]Scraped Results CSV trial1'!$A$3:$V$51,22,FALSE)</f>
        <v>187126</v>
      </c>
    </row>
    <row r="155" spans="1:8" x14ac:dyDescent="0.25">
      <c r="A155">
        <v>6</v>
      </c>
      <c r="B155">
        <v>4</v>
      </c>
      <c r="C155" t="s">
        <v>93</v>
      </c>
      <c r="D155" t="str">
        <f>VLOOKUP(C155,'[4]Scraped Results CSV trial1'!$A$3:$V$51,5,FALSE)</f>
        <v>Games Tebak Bibir Bareng Presiden Jokowi - YouTube</v>
      </c>
      <c r="E155">
        <f>VLOOKUP(C155,'[4]Scraped Results CSV trial1'!$A$3:$V$51,6,FALSE)</f>
        <v>50</v>
      </c>
      <c r="F155" t="str">
        <f>VLOOKUP(C155,'[4]Scraped Results CSV trial1'!$A$3:$V$51,8,FALSE)</f>
        <v>Talk show malam yang akan memberikan informasi dan hiburan, bersama Vincent, Desta dan Hesti Purwadinata serta bintang tamu dari berbagai kalangan. Menemani ...</v>
      </c>
      <c r="G155" t="str">
        <f>VLOOKUP(C155,'[4]Scraped Results CSV trial1'!$A$3:$V$51,11,FALSE)</f>
        <v>net, media, netmedia, netmediatama, indonesia, jakarta, net tv, artis, seleb, selebriti, celebrity, Tonight Show, My own music, Vincent, Desta, hesti purwadi...</v>
      </c>
      <c r="H155">
        <f>VLOOKUP(C155,'[4]Scraped Results CSV trial1'!$A$3:$V$51,22,FALSE)</f>
        <v>199109</v>
      </c>
    </row>
    <row r="156" spans="1:8" x14ac:dyDescent="0.25">
      <c r="A156">
        <v>6</v>
      </c>
      <c r="B156">
        <v>5</v>
      </c>
      <c r="C156" t="s">
        <v>94</v>
      </c>
      <c r="D156" t="str">
        <f>VLOOKUP(C156,'[4]Scraped Results CSV trial1'!$A$3:$V$51,5,FALSE)</f>
        <v>LIVE HARI INI 4 Maret 2018 FULL Ceramah Terbaru Ust. Abdul Somad, Lc. MA di Masjid Az-Zikra Sentul - YouTube</v>
      </c>
      <c r="E156">
        <f>VLOOKUP(C156,'[4]Scraped Results CSV trial1'!$A$3:$V$51,6,FALSE)</f>
        <v>108</v>
      </c>
      <c r="F156" t="str">
        <f>VLOOKUP(C156,'[4]Scraped Results CSV trial1'!$A$3:$V$51,8,FALSE)</f>
        <v>LIVE HARI INI 4 Maret 2018 Ceramah Terbaru Ust. Abdul Somad, Lc. MA di Masjid Az-Zikra Sentul BOGOR Bila menurut anda video ini bermanfaat silahkan di SHARE ...</v>
      </c>
      <c r="G156" t="str">
        <f>VLOOKUP(C156,'[4]Scraped Results CSV trial1'!$A$3:$V$51,11,FALSE)</f>
        <v>ustadz abdul soamd, ustadz somad, ceramah ustadz abdul somad, uas, ustadz abdul somad</v>
      </c>
      <c r="H156">
        <f>VLOOKUP(C156,'[4]Scraped Results CSV trial1'!$A$3:$V$51,22,FALSE)</f>
        <v>187287</v>
      </c>
    </row>
    <row r="157" spans="1:8" x14ac:dyDescent="0.25">
      <c r="A157">
        <v>6</v>
      </c>
      <c r="B157">
        <v>6</v>
      </c>
      <c r="C157" t="s">
        <v>95</v>
      </c>
      <c r="D157" t="str">
        <f>VLOOKUP(C157,'[4]Scraped Results CSV trial1'!$A$3:$V$51,5,FALSE)</f>
        <v>Pemanggilan Dajjal? Karma ANTV 2 Maret 2018 Eps 48 ( Diah Permatasari ) - YouTube</v>
      </c>
      <c r="E157">
        <f>VLOOKUP(C157,'[4]Scraped Results CSV trial1'!$A$3:$V$51,6,FALSE)</f>
        <v>81</v>
      </c>
      <c r="F157" t="str">
        <f>VLOOKUP(C157,'[4]Scraped Results CSV trial1'!$A$3:$V$51,8,FALSE)</f>
        <v>CUPLIKAN Karma ANTV, Jumat 2 Maret 2018 pukul 22.15 WIB - Tanam Jimat Pelihara Jin?! Aktris senior Diah permatasari menjadi bintang tamu Karma ANTV kali ini....</v>
      </c>
      <c r="G157" t="str">
        <f>VLOOKUP(C157,'[4]Scraped Results CSV trial1'!$A$3:$V$51,11,FALSE)</f>
        <v>ANTV, Karma, Roy Kiyoshi, Robby Purba, Dajjal, Diah permatasari</v>
      </c>
      <c r="H157">
        <f>VLOOKUP(C157,'[4]Scraped Results CSV trial1'!$A$3:$V$51,22,FALSE)</f>
        <v>214417</v>
      </c>
    </row>
    <row r="158" spans="1:8" x14ac:dyDescent="0.25">
      <c r="A158">
        <v>6</v>
      </c>
      <c r="B158">
        <v>7</v>
      </c>
      <c r="C158" t="s">
        <v>96</v>
      </c>
      <c r="D158" t="str">
        <f>VLOOKUP(C158,'[4]Scraped Results CSV trial1'!$A$3:$V$51,5,FALSE)</f>
        <v>Ternyata Ucapan Pedess Wendi Ini Yg Bikin Widi Mulia Tersinggung di Acara Brownis! - YouTube</v>
      </c>
      <c r="E158">
        <f>VLOOKUP(C158,'[4]Scraped Results CSV trial1'!$A$3:$V$51,6,FALSE)</f>
        <v>92</v>
      </c>
      <c r="F158">
        <f>VLOOKUP(C158,'[4]Scraped Results CSV trial1'!$A$3:$V$51,8,FALSE)</f>
        <v>0</v>
      </c>
      <c r="G158" t="str">
        <f>VLOOKUP(C158,'[4]Scraped Results CSV trial1'!$A$3:$V$51,11,FALSE)</f>
        <v>natasha wilona, verrel bramasta, jodoh yang tertukar, aliando syarif, anak langit, prilly latuconsina, ariel tatum, siapa takut jatuh cinta reborn, berita ar...</v>
      </c>
      <c r="H158">
        <f>VLOOKUP(C158,'[4]Scraped Results CSV trial1'!$A$3:$V$51,22,FALSE)</f>
        <v>176778</v>
      </c>
    </row>
    <row r="159" spans="1:8" x14ac:dyDescent="0.25">
      <c r="A159">
        <v>6</v>
      </c>
      <c r="B159">
        <v>8</v>
      </c>
      <c r="C159" t="s">
        <v>97</v>
      </c>
      <c r="D159" t="str">
        <f>VLOOKUP(C159,'[4]Scraped Results CSV trial1'!$A$3:$V$51,5,FALSE)</f>
        <v>HANYA BEDA SEHARI..!! 10 Tempat Ini Tiba-Tiba Berubah Drastis #YtCrash - YouTube</v>
      </c>
      <c r="E159">
        <f>VLOOKUP(C159,'[4]Scraped Results CSV trial1'!$A$3:$V$51,6,FALSE)</f>
        <v>80</v>
      </c>
      <c r="F159" t="str">
        <f>VLOOKUP(C159,'[4]Scraped Results CSV trial1'!$A$3:$V$51,8,FALSE)</f>
        <v>#YtCrash - Tidak ada yang tahu rencana Tuhan esok hari. Walaupun segala macam metode prediksi sudah dilakukan, tetapi tetap saja tidak bisa memastikan dengan...</v>
      </c>
      <c r="G159" t="str">
        <f>VLOOKUP(C159,'[4]Scraped Results CSV trial1'!$A$3:$V$51,11,FALSE)</f>
        <v>Youtube Crash, YtCrash, Indonesia, aneh tapi nyata, kejadian aneh, Trans TV, Trans 7, On the spot, Terbaru, Trans 7 On the spot Terbaru, On the spot Terbaru ...</v>
      </c>
      <c r="H159">
        <f>VLOOKUP(C159,'[4]Scraped Results CSV trial1'!$A$3:$V$51,22,FALSE)</f>
        <v>189866</v>
      </c>
    </row>
    <row r="160" spans="1:8" x14ac:dyDescent="0.25">
      <c r="A160">
        <v>6</v>
      </c>
      <c r="B160">
        <v>9</v>
      </c>
      <c r="C160" t="s">
        <v>98</v>
      </c>
      <c r="D160" t="str">
        <f>VLOOKUP(C160,'[4]Scraped Results CSV trial1'!$A$3:$V$51,5,FALSE)</f>
        <v>DADY, KOMENTATOR MOTOGP CILIK | HITAM PUTIH (06/03/18) 2-4 - YouTube</v>
      </c>
      <c r="E160">
        <f>VLOOKUP(C160,'[4]Scraped Results CSV trial1'!$A$3:$V$51,6,FALSE)</f>
        <v>68</v>
      </c>
      <c r="F160" t="str">
        <f>VLOOKUP(C160,'[4]Scraped Results CSV trial1'!$A$3:$V$51,8,FALSE)</f>
        <v>HITAM PUTIH, 6 Maret 2018 PART 1 : https://youtu.be/MkJtgb8LzVI PART 2 : https://youtu.be/F6pjByrn9l4 PART 3 : https://youtu.be/CBJ1jc_kFNM PART 4 : https://...</v>
      </c>
      <c r="G160" t="str">
        <f>VLOOKUP(C160,'[4]Scraped Results CSV trial1'!$A$3:$V$51,11,FALSE)</f>
        <v>TRANS7, HITAM PUTIH, HITAM PUTIH TERBARU, HITAM PUTIH TRANS7, HITAM PUTIH MARET 2018, DEDDY CORBUZIER, CHIKA JESSICA, INSPIRASI, HITAM PUTIH HARI INI, HITAM ...</v>
      </c>
      <c r="H160">
        <f>VLOOKUP(C160,'[4]Scraped Results CSV trial1'!$A$3:$V$51,22,FALSE)</f>
        <v>190701</v>
      </c>
    </row>
    <row r="161" spans="1:8" x14ac:dyDescent="0.25">
      <c r="A161">
        <v>6</v>
      </c>
      <c r="B161">
        <v>10</v>
      </c>
      <c r="C161" t="s">
        <v>99</v>
      </c>
      <c r="D161" t="str">
        <f>VLOOKUP(C161,'[4]Scraped Results CSV trial1'!$A$3:$V$51,5,FALSE)</f>
        <v>Hasil Liga Champion Tadi Malam - TOTT vs JUVE 1-2 8 Maret 2018 HD - YouTube</v>
      </c>
      <c r="E161">
        <f>VLOOKUP(C161,'[4]Scraped Results CSV trial1'!$A$3:$V$51,6,FALSE)</f>
        <v>75</v>
      </c>
      <c r="F161" t="str">
        <f>VLOOKUP(C161,'[4]Scraped Results CSV trial1'!$A$3:$V$51,8,FALSE)</f>
        <v>Hasil Liga Champion Tadi Malam - TOTT vs JUVE 1-2 8 Maret 2018</v>
      </c>
      <c r="G161">
        <f>VLOOKUP(C161,'[4]Scraped Results CSV trial1'!$A$3:$V$51,11,FALSE)</f>
        <v>0</v>
      </c>
      <c r="H161">
        <f>VLOOKUP(C161,'[4]Scraped Results CSV trial1'!$A$3:$V$51,22,FALSE)</f>
        <v>180726</v>
      </c>
    </row>
    <row r="162" spans="1:8" x14ac:dyDescent="0.25">
      <c r="A162">
        <v>6</v>
      </c>
      <c r="B162">
        <v>11</v>
      </c>
      <c r="C162" t="s">
        <v>100</v>
      </c>
      <c r="D162" t="str">
        <f>VLOOKUP(C162,'[4]Scraped Results CSV trial1'!$A$3:$V$51,5,FALSE)</f>
        <v>Jodie Di Buuully Karena Posting Ini Setelah Tereliminasi Indonesian Idol 2018 - YouTube</v>
      </c>
      <c r="E162">
        <f>VLOOKUP(C162,'[4]Scraped Results CSV trial1'!$A$3:$V$51,6,FALSE)</f>
        <v>87</v>
      </c>
      <c r="F162" t="str">
        <f>VLOOKUP(C162,'[4]Scraped Results CSV trial1'!$A$3:$V$51,8,FALSE)</f>
        <v>Akhir Indonesian Idol 2018 tadi malam mengasilkan 6 Besar Indonesian Idol 2018 dan Jodie tereliminasi di Indonesian Idol 2018 tadi malam. Tapi stelah beberap...</v>
      </c>
      <c r="G162" t="str">
        <f>VLOOKUP(C162,'[4]Scraped Results CSV trial1'!$A$3:$V$51,11,FALSE)</f>
        <v>Indonesian Idol 2018, Indonesian Idol 2018 tadi malam, Eliminasi Indonesian Idol tadi malam, Eliminasi Indonesian Idol 2018, Idol tadi malam, Top 7 Indonesia...</v>
      </c>
      <c r="H162">
        <f>VLOOKUP(C162,'[4]Scraped Results CSV trial1'!$A$3:$V$51,22,FALSE)</f>
        <v>198221</v>
      </c>
    </row>
    <row r="163" spans="1:8" x14ac:dyDescent="0.25">
      <c r="A163">
        <v>6</v>
      </c>
      <c r="B163">
        <v>12</v>
      </c>
      <c r="C163" t="s">
        <v>101</v>
      </c>
      <c r="D163" t="str">
        <f>VLOOKUP(C163,'[4]Scraped Results CSV trial1'!$A$3:$V$51,5,FALSE)</f>
        <v>Kapolri Tito Karnavian Bertanya Kepada Ustaz Abdul Somad, INI JAWABANNYA... - YouTube</v>
      </c>
      <c r="E163">
        <f>VLOOKUP(C163,'[4]Scraped Results CSV trial1'!$A$3:$V$51,6,FALSE)</f>
        <v>85</v>
      </c>
      <c r="F163" t="str">
        <f>VLOOKUP(C163,'[4]Scraped Results CSV trial1'!$A$3:$V$51,8,FALSE)</f>
        <v>Program Damai Indonesiaku tvOne edisi 4 Maret 2018 mengangkat tema "Visi dan Misi Seorang Mukmin" yang berlangsung di Majelis Adzikra, Sentul, Bogor. Dengan ...</v>
      </c>
      <c r="G163" t="str">
        <f>VLOOKUP(C163,'[4]Scraped Results CSV trial1'!$A$3:$V$51,11,FALSE)</f>
        <v>tvone, tv one, tvonenews, talkshow tvone, etalkshow, indonesian bussines forum, fakta tvone, dua sisi tvone, politik, sosial, ekonomi, indonesia, dialog, deb...</v>
      </c>
      <c r="H163">
        <f>VLOOKUP(C163,'[4]Scraped Results CSV trial1'!$A$3:$V$51,22,FALSE)</f>
        <v>186501</v>
      </c>
    </row>
    <row r="164" spans="1:8" x14ac:dyDescent="0.25">
      <c r="A164">
        <v>6</v>
      </c>
      <c r="B164">
        <v>13</v>
      </c>
      <c r="C164" t="s">
        <v>102</v>
      </c>
      <c r="D164" t="str">
        <f>VLOOKUP(C164,'[4]Scraped Results CSV trial1'!$A$3:$V$51,5,FALSE)</f>
        <v>Maria ft Judika - Never Enough ( OST The Greatest Showman ) | Live Indonesian Idol 2018 SPEKTA 9 - YouTube</v>
      </c>
      <c r="E164">
        <f>VLOOKUP(C164,'[4]Scraped Results CSV trial1'!$A$3:$V$51,6,FALSE)</f>
        <v>106</v>
      </c>
      <c r="F164" t="str">
        <f>VLOOKUP(C164,'[4]Scraped Results CSV trial1'!$A$3:$V$51,8,FALSE)</f>
        <v>(I DON'T OWN THIS VIDEO) Don't forget to subscribe to the rights Follow me at http://instagram.com/adrhrs/ Subscribe now for more Indonesian Idol videos: htt...</v>
      </c>
      <c r="G164">
        <f>VLOOKUP(C164,'[4]Scraped Results CSV trial1'!$A$3:$V$51,11,FALSE)</f>
        <v>0</v>
      </c>
      <c r="H164">
        <f>VLOOKUP(C164,'[4]Scraped Results CSV trial1'!$A$3:$V$51,22,FALSE)</f>
        <v>183024</v>
      </c>
    </row>
    <row r="165" spans="1:8" x14ac:dyDescent="0.25">
      <c r="A165">
        <v>6</v>
      </c>
      <c r="B165">
        <v>14</v>
      </c>
      <c r="C165" t="s">
        <v>103</v>
      </c>
      <c r="D165" t="str">
        <f>VLOOKUP(C165,'[4]Scraped Results CSV trial1'!$A$3:$V$51,5,FALSE)</f>
        <v>Apa Jadinya Kalau Rumahnya Serba Otomatis Begini ... - YouTube</v>
      </c>
      <c r="E165">
        <f>VLOOKUP(C165,'[4]Scraped Results CSV trial1'!$A$3:$V$51,6,FALSE)</f>
        <v>62</v>
      </c>
      <c r="F165" t="str">
        <f>VLOOKUP(C165,'[4]Scraped Results CSV trial1'!$A$3:$V$51,8,FALSE)</f>
        <v>Luar biasa : Apa Jadinya Kalau Rumahnya Canggih Serba Otomatis Begini ...</v>
      </c>
      <c r="G165" t="str">
        <f>VLOOKUP(C165,'[4]Scraped Results CSV trial1'!$A$3:$V$51,11,FALSE)</f>
        <v>rumah, desain rumah, rumah modern, canggih, tercanggih, keren, menakjubkan, amazing, luar biasa</v>
      </c>
      <c r="H165">
        <f>VLOOKUP(C165,'[4]Scraped Results CSV trial1'!$A$3:$V$51,22,FALSE)</f>
        <v>190190</v>
      </c>
    </row>
    <row r="166" spans="1:8" x14ac:dyDescent="0.25">
      <c r="A166">
        <v>6</v>
      </c>
      <c r="B166">
        <v>15</v>
      </c>
      <c r="C166" t="s">
        <v>104</v>
      </c>
      <c r="D166" t="str">
        <f>VLOOKUP(C166,'[4]Scraped Results CSV trial1'!$A$3:$V$51,5,FALSE)</f>
        <v>Dewan Dangdut Berurai Air Mata Dengar Arief, Juara Prov. Sumbar | LIDA Top 34 - YouTube</v>
      </c>
      <c r="E166">
        <f>VLOOKUP(C166,'[4]Scraped Results CSV trial1'!$A$3:$V$51,6,FALSE)</f>
        <v>87</v>
      </c>
      <c r="F166" t="str">
        <f>VLOOKUP(C166,'[4]Scraped Results CSV trial1'!$A$3:$V$51,8,FALSE)</f>
        <v>Penampilan ARIF Duta SUMATRA BARAT menyanyikan lagu AKU DILAHIRKAN UNTUK SIAPA Dukung dan Pilih Dutamu, dengan Cara Ketik : LIDA (spasi) Nama Duta, Kirim ke ...</v>
      </c>
      <c r="G166" t="str">
        <f>VLOOKUP(C166,'[4]Scraped Results CSV trial1'!$A$3:$V$51,11,FALSE)</f>
        <v>indosiar, dangdut, ARIF, Duta SUMATRA BARAT, AKU DILAHIRKAN UNTUK SIAPA, LIGA DANGDUT INDONESIA</v>
      </c>
      <c r="H166">
        <f>VLOOKUP(C166,'[4]Scraped Results CSV trial1'!$A$3:$V$51,22,FALSE)</f>
        <v>174804</v>
      </c>
    </row>
    <row r="167" spans="1:8" x14ac:dyDescent="0.25">
      <c r="A167">
        <v>6</v>
      </c>
      <c r="B167">
        <v>16</v>
      </c>
      <c r="C167" t="s">
        <v>105</v>
      </c>
      <c r="D167" t="str">
        <f>VLOOKUP(C167,'[4]Scraped Results CSV trial1'!$A$3:$V$51,5,FALSE)</f>
        <v>RAFFI BILLY AND FRIENDS - Di Datengin Hilda, Billy Mati Kutu (4/3/18) Part 3 - YouTube</v>
      </c>
      <c r="E167">
        <f>VLOOKUP(C167,'[4]Scraped Results CSV trial1'!$A$3:$V$51,6,FALSE)</f>
        <v>86</v>
      </c>
      <c r="F167" t="str">
        <f>VLOOKUP(C167,'[4]Scraped Results CSV trial1'!$A$3:$V$51,8,FALSE)</f>
        <v>RAFFI BILLY AND FRIENDS =============================================== TAYANG SETIAP SABTU - MINGGU =============================================== PART 1: ...</v>
      </c>
      <c r="G167" t="str">
        <f>VLOOKUP(C167,'[4]Scraped Results CSV trial1'!$A$3:$V$51,11,FALSE)</f>
        <v>TRANSMEDIA, TRANSCORP, TRANS, TRANSTV, TRANS7, RAFFI BILLY AND FRIENDS, RAFFI BILLY AND FRIENDS TRANS TV, RAFFI AHMAD, BILLY SYAHPUTRA, NAGITA SLAVINA, IVAN ...</v>
      </c>
      <c r="H167">
        <f>VLOOKUP(C167,'[4]Scraped Results CSV trial1'!$A$3:$V$51,22,FALSE)</f>
        <v>192212</v>
      </c>
    </row>
    <row r="168" spans="1:8" x14ac:dyDescent="0.25">
      <c r="A168">
        <v>6</v>
      </c>
      <c r="B168">
        <v>17</v>
      </c>
      <c r="C168" t="s">
        <v>106</v>
      </c>
      <c r="D168" t="str">
        <f>VLOOKUP(C168,'[4]Scraped Results CSV trial1'!$A$3:$V$51,5,FALSE)</f>
        <v>KARMA ANtv PALING HEBOH: PENGABDI RAJA SETAN / IFRIT / BAPHOMET / DAJJAL!!! - YouTube</v>
      </c>
      <c r="E168">
        <f>VLOOKUP(C168,'[4]Scraped Results CSV trial1'!$A$3:$V$51,6,FALSE)</f>
        <v>85</v>
      </c>
      <c r="F168" t="str">
        <f>VLOOKUP(C168,'[4]Scraped Results CSV trial1'!$A$3:$V$51,8,FALSE)</f>
        <v>Dalam kehidupan. Apapun yang Anda lakukan. Akan berimbas pada apa yang Anda alami saat ini. Di program ini. Kami akan membuka fakta dari sekian permasalahan ...</v>
      </c>
      <c r="G168" t="str">
        <f>VLOOKUP(C168,'[4]Scraped Results CSV trial1'!$A$3:$V$51,11,FALSE)</f>
        <v>Karma ANtv 2 Maret 2018, Karma ANtv Paling Heboh, Karma ANtv Paling, Karma ANtv PENGABBDI SETAN, PENGABBDI RAJA SETAN / DAJJAL, Karma ANtv DAJJAL, Karma ANtv...</v>
      </c>
      <c r="H168">
        <f>VLOOKUP(C168,'[4]Scraped Results CSV trial1'!$A$3:$V$51,22,FALSE)</f>
        <v>181352</v>
      </c>
    </row>
    <row r="169" spans="1:8" x14ac:dyDescent="0.25">
      <c r="A169">
        <v>6</v>
      </c>
      <c r="B169">
        <v>18</v>
      </c>
      <c r="C169" t="s">
        <v>107</v>
      </c>
      <c r="D169" t="str">
        <f>VLOOKUP(C169,'[4]Scraped Results CSV trial1'!$A$3:$V$51,5,FALSE)</f>
        <v>Tottenham vs Juventus 1-2 All Goals &amp; Highlights 2018 (Last Match) 1080 HD - YouTube</v>
      </c>
      <c r="E169">
        <f>VLOOKUP(C169,'[4]Scraped Results CSV trial1'!$A$3:$V$51,6,FALSE)</f>
        <v>84</v>
      </c>
      <c r="F169" t="str">
        <f>VLOOKUP(C169,'[4]Scraped Results CSV trial1'!$A$3:$V$51,8,FALSE)</f>
        <v>Hit LIKE and SUBSCRIBE Title:Tottenham vs Juventus 1-2 All Goals &amp; Highlights 2018 (Last Match) 1080 HD PLACE YOUR BET HERE: http://bit.ly/2sIy9vL MELbet Boo...</v>
      </c>
      <c r="G169" t="str">
        <f>VLOOKUP(C169,'[4]Scraped Results CSV trial1'!$A$3:$V$51,11,FALSE)</f>
        <v>Tottenham vs Juventus, Tottenham vs Juventus 1-2, Tottenham, Juventus, Tottenham vs Juventus Highlights, Tottenham vs Juventus Highlights 2018, Tottenham vs ...</v>
      </c>
      <c r="H169">
        <f>VLOOKUP(C169,'[4]Scraped Results CSV trial1'!$A$3:$V$51,22,FALSE)</f>
        <v>209041</v>
      </c>
    </row>
    <row r="170" spans="1:8" x14ac:dyDescent="0.25">
      <c r="A170">
        <v>6</v>
      </c>
      <c r="B170">
        <v>19</v>
      </c>
      <c r="C170" t="s">
        <v>108</v>
      </c>
      <c r="D170" t="str">
        <f>VLOOKUP(C170,'[4]Scraped Results CSV trial1'!$A$3:$V$51,5,FALSE)</f>
        <v>Via Vallen - Bojo Galak (Official Music Video) - YouTube</v>
      </c>
      <c r="E170">
        <f>VLOOKUP(C170,'[4]Scraped Results CSV trial1'!$A$3:$V$51,6,FALSE)</f>
        <v>56</v>
      </c>
      <c r="F170" t="str">
        <f>VLOOKUP(C170,'[4]Scraped Results CSV trial1'!$A$3:$V$51,8,FALSE)</f>
        <v>Video musik dari Via Vallen berjudul â€˜Bojo Galakâ€™. Untuk mendengarkan lagu dari artis dan musisi Ascada Musik lainnya, klik di sini: https://www.youtube.com/...</v>
      </c>
      <c r="G170" t="str">
        <f>VLOOKUP(C170,'[4]Scraped Results CSV trial1'!$A$3:$V$51,11,FALSE)</f>
        <v>ascada musik, via vallen lagu, lagu lagu via vallen, download via vallen, download lagu via vallen, lagu lagu dadali, lagu dadali, download dadali, lagu lagu...</v>
      </c>
      <c r="H170">
        <f>VLOOKUP(C170,'[4]Scraped Results CSV trial1'!$A$3:$V$51,22,FALSE)</f>
        <v>197619</v>
      </c>
    </row>
    <row r="171" spans="1:8" x14ac:dyDescent="0.25">
      <c r="A171">
        <v>6</v>
      </c>
      <c r="B171">
        <v>20</v>
      </c>
      <c r="C171" t="s">
        <v>109</v>
      </c>
      <c r="D171" t="str">
        <f>VLOOKUP(C171,'[4]Scraped Results CSV trial1'!$A$3:$V$51,5,FALSE)</f>
        <v>Draw My Life Afif Yulistian - YouTube</v>
      </c>
      <c r="E171">
        <f>VLOOKUP(C171,'[4]Scraped Results CSV trial1'!$A$3:$V$51,6,FALSE)</f>
        <v>37</v>
      </c>
      <c r="F171" t="str">
        <f>VLOOKUP(C171,'[4]Scraped Results CSV trial1'!$A$3:$V$51,8,FALSE)</f>
        <v>Draw My Life Afif Yulistian So guys , ini yang kalian tunggu - tunggu, terima kasih atas support kalian selama ini, dan terima kasih buat Fergie Jnx, yang ud...</v>
      </c>
      <c r="G171" t="str">
        <f>VLOOKUP(C171,'[4]Scraped Results CSV trial1'!$A$3:$V$51,11,FALSE)</f>
        <v>Afif Yulistian, Afif, Yulistian, draw my life, draw my life afif yulistian, draw, my, life</v>
      </c>
      <c r="H171">
        <f>VLOOKUP(C171,'[4]Scraped Results CSV trial1'!$A$3:$V$51,22,FALSE)</f>
        <v>195661</v>
      </c>
    </row>
    <row r="172" spans="1:8" x14ac:dyDescent="0.25">
      <c r="A172">
        <v>6</v>
      </c>
      <c r="B172">
        <v>21</v>
      </c>
      <c r="C172" t="s">
        <v>110</v>
      </c>
      <c r="D172" t="str">
        <f>VLOOKUP(C172,'[4]Scraped Results CSV trial1'!$A$3:$V$51,5,FALSE)</f>
        <v>MIE BANGCAD Ngantri Sampe Lemes !! Worth It Ngantri Selama Itu ?? - YouTube</v>
      </c>
      <c r="E172">
        <f>VLOOKUP(C172,'[4]Scraped Results CSV trial1'!$A$3:$V$51,6,FALSE)</f>
        <v>75</v>
      </c>
      <c r="F172" t="str">
        <f>VLOOKUP(C172,'[4]Scraped Results CSV trial1'!$A$3:$V$51,8,FALSE)</f>
        <v>Widiih pedes banget ternyata Mie Bangcad punya nya kak Arif Muhamad sama kak Tiara Pangestika !! Semuanya ada levelnya gitu dan namanya lucu2. Thanks ya kali...</v>
      </c>
      <c r="G172" t="str">
        <f>VLOOKUP(C172,'[4]Scraped Results CSV trial1'!$A$3:$V$51,11,FALSE)</f>
        <v>arief tipang, aried muhammad, tipang, tiara pangestika, mie bangcad, mie pedas, makanan pedas, pedas mampus, samyang, food review, kuliner, kuliner indonesia...</v>
      </c>
      <c r="H172">
        <f>VLOOKUP(C172,'[4]Scraped Results CSV trial1'!$A$3:$V$51,22,FALSE)</f>
        <v>202808</v>
      </c>
    </row>
    <row r="173" spans="1:8" x14ac:dyDescent="0.25">
      <c r="A173">
        <v>6</v>
      </c>
      <c r="B173">
        <v>22</v>
      </c>
      <c r="C173" t="s">
        <v>111</v>
      </c>
      <c r="D173" t="str">
        <f>VLOOKUP(C173,'[4]Scraped Results CSV trial1'!$A$3:$V$51,5,FALSE)</f>
        <v>Setelah Kalian Tau Informasi ini, Mulai Sekarang Tak Akan Mau Membeli Lontong Plastik Lagi #YtCrash - YouTube</v>
      </c>
      <c r="E173">
        <f>VLOOKUP(C173,'[4]Scraped Results CSV trial1'!$A$3:$V$51,6,FALSE)</f>
        <v>109</v>
      </c>
      <c r="F173" t="str">
        <f>VLOOKUP(C173,'[4]Scraped Results CSV trial1'!$A$3:$V$51,8,FALSE)</f>
        <v>#YtCrash - Bantu sebarkan, Bagi yang suka makan atau jajan di pinggir jalan, pedagang kaki lima atau warung yang menjual lontong, tapi lontngnya dibungkus pl...</v>
      </c>
      <c r="G173" t="str">
        <f>VLOOKUP(C173,'[4]Scraped Results CSV trial1'!$A$3:$V$51,11,FALSE)</f>
        <v>ytcrash, youtubecrash, ytcrash unik, ytcrash fakta, lontong plastk, lontong sayur, lontong kupat, kupat tahu, badan pom, pengawas makanan, berita makanan, mu...</v>
      </c>
      <c r="H173">
        <f>VLOOKUP(C173,'[4]Scraped Results CSV trial1'!$A$3:$V$51,22,FALSE)</f>
        <v>173363</v>
      </c>
    </row>
    <row r="174" spans="1:8" x14ac:dyDescent="0.25">
      <c r="A174">
        <v>6</v>
      </c>
      <c r="B174">
        <v>23</v>
      </c>
      <c r="C174" t="s">
        <v>112</v>
      </c>
      <c r="D174" t="str">
        <f>VLOOKUP(C174,'[4]Scraped Results CSV trial1'!$A$3:$V$51,5,FALSE)</f>
        <v>KETAHUAN..!! Ini Dia Si Tajir yang Bikin Hujan Duit di Kuningan #YtCrash - YouTube</v>
      </c>
      <c r="E174">
        <f>VLOOKUP(C174,'[4]Scraped Results CSV trial1'!$A$3:$V$51,6,FALSE)</f>
        <v>82</v>
      </c>
      <c r="F174" t="str">
        <f>VLOOKUP(C174,'[4]Scraped Results CSV trial1'!$A$3:$V$51,8,FALSE)</f>
        <v>#YtCrash - Hujan duit di Rasuna Said, Jakarta, Rabu 28 Februari 2018. KETAHUAN..!! Ini Dia Si Tajir yang Bikin Hujan Duit di Kuningan #YtCrash --------------...</v>
      </c>
      <c r="G174" t="str">
        <f>VLOOKUP(C174,'[4]Scraped Results CSV trial1'!$A$3:$V$51,11,FALSE)</f>
        <v>ytcrash, ytcrash news, youtube crash, hujan duit di kuningan, hujan duit, hujan uang, hujan kemarin, ORANG YANG HUJAN DUIT, pelaku hujan duit</v>
      </c>
      <c r="H174">
        <f>VLOOKUP(C174,'[4]Scraped Results CSV trial1'!$A$3:$V$51,22,FALSE)</f>
        <v>188822</v>
      </c>
    </row>
    <row r="175" spans="1:8" x14ac:dyDescent="0.25">
      <c r="A175">
        <v>6</v>
      </c>
      <c r="B175">
        <v>24</v>
      </c>
      <c r="C175" t="s">
        <v>113</v>
      </c>
      <c r="D175" t="str">
        <f>VLOOKUP(C175,'[4]Scraped Results CSV trial1'!$A$3:$V$51,5,FALSE)</f>
        <v>BTS IDOL SPEKTA 9 â€œPULANG, JODIE MENINGGALKAN KELUARGA KEDUANYAâ€ - YouTube</v>
      </c>
      <c r="E175">
        <f>VLOOKUP(C175,'[4]Scraped Results CSV trial1'!$A$3:$V$51,6,FALSE)</f>
        <v>74</v>
      </c>
      <c r="F175" t="str">
        <f>VLOOKUP(C175,'[4]Scraped Results CSV trial1'!$A$3:$V$51,8,FALSE)</f>
        <v>Haru, minggu ini adalah saatnya Jodie untuk pulang. Bukan tanpa hasil, Jodie sudah membuktikan pada Indonesia kalau ia memang pantas berada di panggung Spekt...</v>
      </c>
      <c r="G175" t="str">
        <f>VLOOKUP(C175,'[4]Scraped Results CSV trial1'!$A$3:$V$51,11,FALSE)</f>
        <v>RCTI, RCTI Mobile, RCTI TV, RCTI Official, Televisi, Rajawali Citra Televisi Indonesia, Entertaiment, Layar Drama Indonesia, Infotaiment, Seputar Indonesia, ...</v>
      </c>
      <c r="H175">
        <f>VLOOKUP(C175,'[4]Scraped Results CSV trial1'!$A$3:$V$51,22,FALSE)</f>
        <v>198331</v>
      </c>
    </row>
    <row r="176" spans="1:8" x14ac:dyDescent="0.25">
      <c r="A176">
        <v>6</v>
      </c>
      <c r="B176">
        <v>25</v>
      </c>
      <c r="C176" t="s">
        <v>114</v>
      </c>
      <c r="D176" t="str">
        <f>VLOOKUP(C176,'[4]Scraped Results CSV trial1'!$A$3:$V$51,5,FALSE)</f>
        <v>Barcelona vs Atletico Madrid 1-0 - Extended Match Highlights - La Liga 04/03/2018 HD - YouTube</v>
      </c>
      <c r="E176">
        <f>VLOOKUP(C176,'[4]Scraped Results CSV trial1'!$A$3:$V$51,6,FALSE)</f>
        <v>94</v>
      </c>
      <c r="F176" t="str">
        <f>VLOOKUP(C176,'[4]Scraped Results CSV trial1'!$A$3:$V$51,8,FALSE)</f>
        <v>Barcelona vs Atletico Madrid 1-0 - Extended Match Highlights - La Liga 04/03/2018 HD Spanish La Liga Barcelona vs Atletico Madrid 3:15pm Sunday 4th March Cam...</v>
      </c>
      <c r="G176" t="str">
        <f>VLOOKUP(C176,'[4]Scraped Results CSV trial1'!$A$3:$V$51,11,FALSE)</f>
        <v>Barcelona, vs, Atletico Madrid, 1-0, Goals, Highlights, 04, March, 2018, Barcelona vs Atletico Madrid, Barcelona vs Atletico Madrid 1-0, Barcelona vs Atletic...</v>
      </c>
      <c r="H176">
        <f>VLOOKUP(C176,'[4]Scraped Results CSV trial1'!$A$3:$V$51,22,FALSE)</f>
        <v>200352</v>
      </c>
    </row>
    <row r="177" spans="1:8" x14ac:dyDescent="0.25">
      <c r="A177">
        <v>6</v>
      </c>
      <c r="B177">
        <v>26</v>
      </c>
      <c r="C177" t="s">
        <v>115</v>
      </c>
      <c r="D177" t="str">
        <f>VLOOKUP(C177,'[4]Scraped Results CSV trial1'!$A$3:$V$51,5,FALSE)</f>
        <v>Sumpah keren banget duet maut Judika dan Maria (Never Enough) - Indonesian Idol 2018 - YouTube</v>
      </c>
      <c r="E177">
        <f>VLOOKUP(C177,'[4]Scraped Results CSV trial1'!$A$3:$V$51,6,FALSE)</f>
        <v>94</v>
      </c>
      <c r="F177">
        <f>VLOOKUP(C177,'[4]Scraped Results CSV trial1'!$A$3:$V$51,8,FALSE)</f>
        <v>0</v>
      </c>
      <c r="G177" t="str">
        <f>VLOOKUP(C177,'[4]Scraped Results CSV trial1'!$A$3:$V$51,11,FALSE)</f>
        <v>indonesian idol 2018, indonesian idol hari ini, indonesian idol malam ini, indonesian idol live, spekta 9, indonesia idol spekta 9, indonesia idol 6 maret 20...</v>
      </c>
      <c r="H177">
        <f>VLOOKUP(C177,'[4]Scraped Results CSV trial1'!$A$3:$V$51,22,FALSE)</f>
        <v>182891</v>
      </c>
    </row>
    <row r="178" spans="1:8" x14ac:dyDescent="0.25">
      <c r="A178">
        <v>6</v>
      </c>
      <c r="B178">
        <v>27</v>
      </c>
      <c r="C178" t="s">
        <v>116</v>
      </c>
      <c r="D178" t="str">
        <f>VLOOKUP(C178,'[4]Scraped Results CSV trial1'!$A$3:$V$51,5,FALSE)</f>
        <v>Dodot, Haikal dan Sobri Pada Ngebayangin Jadi Artis Nih - Kun Anta Eps 46 - YouTube</v>
      </c>
      <c r="E178">
        <f>VLOOKUP(C178,'[4]Scraped Results CSV trial1'!$A$3:$V$51,6,FALSE)</f>
        <v>83</v>
      </c>
      <c r="F178" t="str">
        <f>VLOOKUP(C178,'[4]Scraped Results CSV trial1'!$A$3:$V$51,8,FALSE)</f>
        <v>Dodot, Haikal dan Sobri Pada Ngebayangin Jadi Artis Nih - Kun Anta Eps 46 Subscribe MNCTV Official Youtube Channel http://bit.ly/24Ev2fo Follow our social me...</v>
      </c>
      <c r="G178" t="str">
        <f>VLOOKUP(C178,'[4]Scraped Results CSV trial1'!$A$3:$V$51,11,FALSE)</f>
        <v>MNCTV, MNCTV OFFICIAL, MNC TV, MNC MEDIA, TV INDONESIA, OFFICIALMNCTV, MNC, MNC GROUP, TV ASIA, mnctv layar drama, ftv mnctv, animasi mnctv, animasi seru, mn...</v>
      </c>
      <c r="H178">
        <f>VLOOKUP(C178,'[4]Scraped Results CSV trial1'!$A$3:$V$51,22,FALSE)</f>
        <v>192787</v>
      </c>
    </row>
    <row r="179" spans="1:8" x14ac:dyDescent="0.25">
      <c r="A179">
        <v>6</v>
      </c>
      <c r="B179">
        <v>28</v>
      </c>
      <c r="C179" t="s">
        <v>117</v>
      </c>
      <c r="D179" t="str">
        <f>VLOOKUP(C179,'[4]Scraped Results CSV trial1'!$A$3:$V$51,5,FALSE)</f>
        <v>Bali United vs Thanh Hoa FT 3-1 (FULL) Highlights All Goals - AFC cup 2018 - YouTube</v>
      </c>
      <c r="E179">
        <f>VLOOKUP(C179,'[4]Scraped Results CSV trial1'!$A$3:$V$51,6,FALSE)</f>
        <v>84</v>
      </c>
      <c r="F179" t="str">
        <f>VLOOKUP(C179,'[4]Scraped Results CSV trial1'!$A$3:$V$51,8,FALSE)</f>
        <v>Bali United vs Thanh Hoa contact me for business : barcariezky10@gmail.com https://ads.uang-instan.com/barcariezky-2/ Cuma 200 ribu aja kamu bisa dapetin ban...</v>
      </c>
      <c r="G179" t="str">
        <f>VLOOKUP(C179,'[4]Scraped Results CSV trial1'!$A$3:$V$51,11,FALSE)</f>
        <v>Bali United vs Thanh Hoa, Bali United vs FLC Thanh Hoa, AFC cup 2018, Highlights Bali United vs Thanh Hoa, Cuplikan gol Bali United vs Thanh Hoa, hasil perta...</v>
      </c>
      <c r="H179">
        <f>VLOOKUP(C179,'[4]Scraped Results CSV trial1'!$A$3:$V$51,22,FALSE)</f>
        <v>199303</v>
      </c>
    </row>
    <row r="180" spans="1:8" x14ac:dyDescent="0.25">
      <c r="A180">
        <v>6</v>
      </c>
      <c r="B180">
        <v>29</v>
      </c>
      <c r="C180" t="s">
        <v>118</v>
      </c>
      <c r="D180" t="str">
        <f>VLOOKUP(C180,'[4]Scraped Results CSV trial1'!$A$3:$V$51,5,FALSE)</f>
        <v>ANJI - MENUNGGU KAMU (OST. Jelita Sejuba ) (Official Music Video) - YouTube</v>
      </c>
      <c r="E180">
        <f>VLOOKUP(C180,'[4]Scraped Results CSV trial1'!$A$3:$V$51,6,FALSE)</f>
        <v>75</v>
      </c>
      <c r="F180" t="str">
        <f>VLOOKUP(C180,'[4]Scraped Results CSV trial1'!$A$3:$V$51,8,FALSE)</f>
        <v>BASIC INFO DESCRIPTION: TURN ON [CC] for Lyric Sukses dengan single DIA dan Bidadari Tak bersayap, ANJI sebenarnya sudah mempersiapkan single terbarunya yang...</v>
      </c>
      <c r="G180" t="str">
        <f>VLOOKUP(C180,'[4]Scraped Results CSV trial1'!$A$3:$V$51,11,FALSE)</f>
        <v>MyMusic, My Music, Music Video, Official Clip, MyMusic Event, MyMusic Update, anji, single, menunggu kamu, official video</v>
      </c>
      <c r="H180">
        <f>VLOOKUP(C180,'[4]Scraped Results CSV trial1'!$A$3:$V$51,22,FALSE)</f>
        <v>212285</v>
      </c>
    </row>
    <row r="181" spans="1:8" x14ac:dyDescent="0.25">
      <c r="A181">
        <v>6</v>
      </c>
      <c r="B181">
        <v>30</v>
      </c>
      <c r="C181" t="s">
        <v>119</v>
      </c>
      <c r="D181" t="str">
        <f>VLOOKUP(C181,'[4]Scraped Results CSV trial1'!$A$3:$V$51,5,FALSE)</f>
        <v>Cerdas Komentar Prof Mahfud MD di ILC Siapa Dibalik MCA - YouTube</v>
      </c>
      <c r="E181">
        <f>VLOOKUP(C181,'[4]Scraped Results CSV trial1'!$A$3:$V$51,6,FALSE)</f>
        <v>65</v>
      </c>
      <c r="F181" t="str">
        <f>VLOOKUP(C181,'[4]Scraped Results CSV trial1'!$A$3:$V$51,8,FALSE)</f>
        <v>DEBAT PANAS FADLI ZON VS RAJA JULI ANTONI DI ILC MCA</v>
      </c>
      <c r="G181" t="str">
        <f>VLOOKUP(C181,'[4]Scraped Results CSV trial1'!$A$3:$V$51,11,FALSE)</f>
        <v>debat, ilc, indonesia lawyers club tvone, indonesia lawyers club, tv one, tvonenews, ilc tvone, karni ilyas, ilc tv one, tvone, dialog, siang, pilpres 2019, ...</v>
      </c>
      <c r="H181">
        <f>VLOOKUP(C181,'[4]Scraped Results CSV trial1'!$A$3:$V$51,22,FALSE)</f>
        <v>173497</v>
      </c>
    </row>
    <row r="182" spans="1:8" x14ac:dyDescent="0.25">
      <c r="A182">
        <v>6</v>
      </c>
      <c r="B182">
        <v>31</v>
      </c>
      <c r="C182" t="s">
        <v>120</v>
      </c>
      <c r="D182" t="str">
        <f>VLOOKUP(C182,'[4]Scraped Results CSV trial1'!$A$3:$V$51,5,FALSE)</f>
        <v>YOWIS BEN - GAK ISO TURU (Live) - YouTube</v>
      </c>
      <c r="E182">
        <f>VLOOKUP(C182,'[4]Scraped Results CSV trial1'!$A$3:$V$51,6,FALSE)</f>
        <v>41</v>
      </c>
      <c r="F182" t="str">
        <f>VLOOKUP(C182,'[4]Scraped Results CSV trial1'!$A$3:$V$51,8,FALSE)</f>
        <v>Ayo buruan Nonton #FilmYowisBen di Bioskop. Jika banyak sekali pertanyaan Yowis Ben kalau di Filmnya kan pasti lipsync bisa ngga ya tampil Live gitu? nah ini...</v>
      </c>
      <c r="G182" t="str">
        <f>VLOOKUP(C182,'[4]Scraped Results CSV trial1'!$A$3:$V$51,11,FALSE)</f>
        <v>Bayu Skak, Comedy, Stand up comedy, video blog, yt:cc=on, Funny, Parody, Kocak, Lucu, Gendeng, Indonesia, Javanese Language (Human Language), Indonesian Yout...</v>
      </c>
      <c r="H182">
        <f>VLOOKUP(C182,'[4]Scraped Results CSV trial1'!$A$3:$V$51,22,FALSE)</f>
        <v>190237</v>
      </c>
    </row>
    <row r="183" spans="1:8" x14ac:dyDescent="0.25">
      <c r="A183">
        <v>6</v>
      </c>
      <c r="B183">
        <v>32</v>
      </c>
      <c r="C183" t="s">
        <v>121</v>
      </c>
      <c r="D183" t="str">
        <f>VLOOKUP(C183,'[4]Scraped Results CSV trial1'!$A$3:$V$51,5,FALSE)</f>
        <v>GAK BOHONG!! Tempat Makan All YOU CAN EAT Cuma 55 RB | Dan Dinner di HOTEL GRAND MERCURE BANDUNG - YouTube</v>
      </c>
      <c r="E183">
        <f>VLOOKUP(C183,'[4]Scraped Results CSV trial1'!$A$3:$V$51,6,FALSE)</f>
        <v>106</v>
      </c>
      <c r="F183" t="str">
        <f>VLOOKUP(C183,'[4]Scraped Results CSV trial1'!$A$3:$V$51,8,FALSE)</f>
        <v>Yoo Tanboys, Ada Resto All You Can Eat nih di bandung, Murah banget cuma 55 ribu.. Alamatnya : Jl. Sindang Sirna no.21 Bandung, Gegerkalong, Sukasari, Kota B...</v>
      </c>
      <c r="G183" t="str">
        <f>VLOOKUP(C183,'[4]Scraped Results CSV trial1'!$A$3:$V$51,11,FALSE)</f>
        <v>mukbang indonesia, tanboy kun, makan banyak, mukbang, matt stonie, indonesia, makanan indonesia</v>
      </c>
      <c r="H183">
        <f>VLOOKUP(C183,'[4]Scraped Results CSV trial1'!$A$3:$V$51,22,FALSE)</f>
        <v>196124</v>
      </c>
    </row>
    <row r="184" spans="1:8" x14ac:dyDescent="0.25">
      <c r="A184">
        <v>6</v>
      </c>
      <c r="B184">
        <v>33</v>
      </c>
      <c r="C184" t="s">
        <v>122</v>
      </c>
      <c r="D184" t="str">
        <f>VLOOKUP(C184,'[4]Scraped Results CSV trial1'!$A$3:$V$51,5,FALSE)</f>
        <v>BALI UNITED vs THANH HOA FC FT 3-1 (FULL) Highlights and goall â— AFC CUP â— 2018 - YouTube</v>
      </c>
      <c r="E184">
        <f>VLOOKUP(C184,'[4]Scraped Results CSV trial1'!$A$3:$V$51,6,FALSE)</f>
        <v>89</v>
      </c>
      <c r="F184" t="str">
        <f>VLOOKUP(C184,'[4]Scraped Results CSV trial1'!$A$3:$V$51,8,FALSE)</f>
        <v>https://goo.gl/PkZts8 - subscribe ke channel Alan https://goo.gl/VK2zcf - Website dimana Alan mendapatkan semuanya courtesy : FOXSPORT TV #LYSPORTTV #JOINNOW...</v>
      </c>
      <c r="G184">
        <f>VLOOKUP(C184,'[4]Scraped Results CSV trial1'!$A$3:$V$51,11,FALSE)</f>
        <v>0</v>
      </c>
      <c r="H184">
        <f>VLOOKUP(C184,'[4]Scraped Results CSV trial1'!$A$3:$V$51,22,FALSE)</f>
        <v>187398</v>
      </c>
    </row>
    <row r="185" spans="1:8" x14ac:dyDescent="0.25">
      <c r="A185">
        <v>6</v>
      </c>
      <c r="B185">
        <v>34</v>
      </c>
      <c r="C185" t="s">
        <v>123</v>
      </c>
      <c r="D185" t="str">
        <f>VLOOKUP(C185,'[4]Scraped Results CSV trial1'!$A$3:$V$51,5,FALSE)</f>
        <v>UNBOXING SAMSUNG GALAXY S9+ INDONESIA! - YouTube</v>
      </c>
      <c r="E185">
        <f>VLOOKUP(C185,'[4]Scraped Results CSV trial1'!$A$3:$V$51,6,FALSE)</f>
        <v>48</v>
      </c>
      <c r="F185" t="str">
        <f>VLOOKUP(C185,'[4]Scraped Results CSV trial1'!$A$3:$V$51,8,FALSE)</f>
        <v>Yeah. Instagram GadgetIn: https://www.instagram.com/gadgetins/ Twitter GadgetIn: https://twitter.com/DGadgetIn Facebook GadgetIn: https://www.facebook.com/Dg...</v>
      </c>
      <c r="G185">
        <f>VLOOKUP(C185,'[4]Scraped Results CSV trial1'!$A$3:$V$51,11,FALSE)</f>
        <v>0</v>
      </c>
      <c r="H185">
        <f>VLOOKUP(C185,'[4]Scraped Results CSV trial1'!$A$3:$V$51,22,FALSE)</f>
        <v>195228</v>
      </c>
    </row>
    <row r="186" spans="1:8" x14ac:dyDescent="0.25">
      <c r="A186">
        <v>6</v>
      </c>
      <c r="B186">
        <v>35</v>
      </c>
      <c r="C186" t="s">
        <v>124</v>
      </c>
      <c r="D186" t="str">
        <f>VLOOKUP(C186,'[4]Scraped Results CSV trial1'!$A$3:$V$51,5,FALSE)</f>
        <v>LAGU HITZ Justin Bieber PESAN SETAN! Beyonce, Rihanna Juga! - YouTube</v>
      </c>
      <c r="E186">
        <f>VLOOKUP(C186,'[4]Scraped Results CSV trial1'!$A$3:$V$51,6,FALSE)</f>
        <v>69</v>
      </c>
      <c r="F186" t="str">
        <f>VLOOKUP(C186,'[4]Scraped Results CSV trial1'!$A$3:$V$51,8,FALSE)</f>
        <v>MENURUT KAMU GIMANA SOAL LAGU LAGU INI?</v>
      </c>
      <c r="G186" t="str">
        <f>VLOOKUP(C186,'[4]Scraped Results CSV trial1'!$A$3:$V$51,11,FALSE)</f>
        <v>ILLUMINATI SONG, LAGU ILLUMINATI, LAGU HITZ DUNIA, LAGU HITZ 2018, LAGU POPULER, LAGU INDONESIA, JUSTIN BIEBER, RIHANNA, BEYONCE, LAGU LUCIFER, YAHUDI, PENGA...</v>
      </c>
      <c r="H186">
        <f>VLOOKUP(C186,'[4]Scraped Results CSV trial1'!$A$3:$V$51,22,FALSE)</f>
        <v>192414</v>
      </c>
    </row>
    <row r="187" spans="1:8" x14ac:dyDescent="0.25">
      <c r="A187">
        <v>6</v>
      </c>
      <c r="B187">
        <v>36</v>
      </c>
      <c r="C187" t="s">
        <v>125</v>
      </c>
      <c r="D187" t="str">
        <f>VLOOKUP(C187,'[4]Scraped Results CSV trial1'!$A$3:$V$51,5,FALSE)</f>
        <v>Satu Studio Ngakak Lihat Aksi Pelatih Zumba - YouTube</v>
      </c>
      <c r="E187">
        <f>VLOOKUP(C187,'[4]Scraped Results CSV trial1'!$A$3:$V$51,6,FALSE)</f>
        <v>53</v>
      </c>
      <c r="F187" t="str">
        <f>VLOOKUP(C187,'[4]Scraped Results CSV trial1'!$A$3:$V$51,8,FALSE)</f>
        <v>Full Episode 1146 : http://bit.ly/2oJ2xRz Visit Zulu : http://zulu.id/ Ini Talk Show adalah program talk show masa kini yang menghadirkan tamu-tamu yang seru...</v>
      </c>
      <c r="G187" t="str">
        <f>VLOOKUP(C187,'[4]Scraped Results CSV trial1'!$A$3:$V$51,11,FALSE)</f>
        <v>net, media, netmedia, netmediatama, indonesia, jakarta, net tv, gosip, artis, seleb, selebriti, ini talk show, sule, andre, talk show, comedy, komedi, ini ta...</v>
      </c>
      <c r="H187">
        <f>VLOOKUP(C187,'[4]Scraped Results CSV trial1'!$A$3:$V$51,22,FALSE)</f>
        <v>192684</v>
      </c>
    </row>
    <row r="188" spans="1:8" x14ac:dyDescent="0.25">
      <c r="A188">
        <v>6</v>
      </c>
      <c r="B188">
        <v>37</v>
      </c>
      <c r="C188" t="s">
        <v>126</v>
      </c>
      <c r="D188" t="str">
        <f>VLOOKUP(C188,'[4]Scraped Results CSV trial1'!$A$3:$V$51,5,FALSE)</f>
        <v>Bawa Kabur Uang Tommy Soeharto 100 M, Begini Kehidupan Wanita Ini Sekarang SD - YouTube</v>
      </c>
      <c r="E188">
        <f>VLOOKUP(C188,'[4]Scraped Results CSV trial1'!$A$3:$V$51,6,FALSE)</f>
        <v>87</v>
      </c>
      <c r="F188" t="str">
        <f>VLOOKUP(C188,'[4]Scraped Results CSV trial1'!$A$3:$V$51,8,FALSE)</f>
        <v>Kehidupan Raden Ayu Ardhia Pramesti Regita Cahyani Soerjosoebandono (Tata), janda Tommy Soeharto kembali menjadi sorotan publik. Tata kini hidup sukses di Si...</v>
      </c>
      <c r="G188" t="str">
        <f>VLOOKUP(C188,'[4]Scraped Results CSV trial1'!$A$3:$V$51,11,FALSE)</f>
        <v>Tata Mantan Istri Tommy Soeharto, Tommy Soeharto, Selebritis, Raden Ayu Ardhia Pramesti Regita Cahyani, Janda Tommy Soeharto, Viral, Tata Bawa Kabur Uang Tom...</v>
      </c>
      <c r="H188">
        <f>VLOOKUP(C188,'[4]Scraped Results CSV trial1'!$A$3:$V$51,22,FALSE)</f>
        <v>180919</v>
      </c>
    </row>
    <row r="189" spans="1:8" x14ac:dyDescent="0.25">
      <c r="A189">
        <v>6</v>
      </c>
      <c r="B189">
        <v>38</v>
      </c>
      <c r="C189" t="s">
        <v>127</v>
      </c>
      <c r="D189" t="str">
        <f>VLOOKUP(C189,'[4]Scraped Results CSV trial1'!$A$3:$V$51,5,FALSE)</f>
        <v>Liverpool vs Porto 9-1 - All Goals &amp; Extended Highlights RÃ‰SUMÃ‰ &amp; GOLES ( Last Matches ) HD - YouTube</v>
      </c>
      <c r="E189">
        <f>VLOOKUP(C189,'[4]Scraped Results CSV trial1'!$A$3:$V$51,6,FALSE)</f>
        <v>101</v>
      </c>
      <c r="F189" t="str">
        <f>VLOOKUP(C189,'[4]Scraped Results CSV trial1'!$A$3:$V$51,8,FALSE)</f>
        <v>Free betting tips by BetFAQ | https://goo.gl/9nR8FT 10 000 Likes For Liverpool &amp; Mohamed Salah? Subscribe: https://goo.gl/2eBvjs - LIUBCHENKO COMPS Porto Vs ...</v>
      </c>
      <c r="G189">
        <f>VLOOKUP(C189,'[4]Scraped Results CSV trial1'!$A$3:$V$51,11,FALSE)</f>
        <v>0</v>
      </c>
      <c r="H189">
        <f>VLOOKUP(C189,'[4]Scraped Results CSV trial1'!$A$3:$V$51,22,FALSE)</f>
        <v>215370</v>
      </c>
    </row>
    <row r="190" spans="1:8" x14ac:dyDescent="0.25">
      <c r="A190">
        <v>6</v>
      </c>
      <c r="B190">
        <v>39</v>
      </c>
      <c r="C190" t="s">
        <v>128</v>
      </c>
      <c r="D190" t="str">
        <f>VLOOKUP(C190,'[4]Scraped Results CSV trial1'!$A$3:$V$51,5,FALSE)</f>
        <v>Inilah Beberapa Orang Paling Beruntung yang Terhindar dari Bencana Dgn Cara yg Tak Dapat Dipercaya! - YouTube</v>
      </c>
      <c r="E190">
        <f>VLOOKUP(C190,'[4]Scraped Results CSV trial1'!$A$3:$V$51,6,FALSE)</f>
        <v>109</v>
      </c>
      <c r="F190" t="str">
        <f>VLOOKUP(C190,'[4]Scraped Results CSV trial1'!$A$3:$V$51,8,FALSE)</f>
        <v>Cobain yuk isi survey disini! Bisa dapetin free cash dan giftcard dari opinion world loh! Click disini ya ðŸ‘‰ http://9nl.es/CalonSarjana ðŸ‘ˆ #sponsor Ada yang pe...</v>
      </c>
      <c r="G190" t="str">
        <f>VLOOKUP(C190,'[4]Scraped Results CSV trial1'!$A$3:$V$51,11,FALSE)</f>
        <v>Calon Sarjana, Misteri, Aneh tapi nyata, kejadian aneh, On the Spot, Trans 7, viral, fakta, rahasia, tersembunyi, CCTV, Video Aneh, Video Unik, Terbaru, beru...</v>
      </c>
      <c r="H190">
        <f>VLOOKUP(C190,'[4]Scraped Results CSV trial1'!$A$3:$V$51,22,FALSE)</f>
        <v>188447</v>
      </c>
    </row>
    <row r="191" spans="1:8" x14ac:dyDescent="0.25">
      <c r="A191">
        <v>6</v>
      </c>
      <c r="B191">
        <v>40</v>
      </c>
      <c r="C191" t="s">
        <v>129</v>
      </c>
      <c r="D191" t="str">
        <f>VLOOKUP(C191,'[4]Scraped Results CSV trial1'!$A$3:$V$51,5,FALSE)</f>
        <v>KZL! - Ketika Lo Ketemu Orang Yang Ngeselin Parah! - YouTube</v>
      </c>
      <c r="E191">
        <f>VLOOKUP(C191,'[4]Scraped Results CSV trial1'!$A$3:$V$51,6,FALSE)</f>
        <v>60</v>
      </c>
      <c r="F191" t="str">
        <f>VLOOKUP(C191,'[4]Scraped Results CSV trial1'!$A$3:$V$51,8,FALSE)</f>
        <v>Yow temen2! Nonton terus ya video gue! Jangan lupa like, komen, sama share video ini biar makin banyak yang ketawa, jadi lo ga sendirian kalo ketawa. Masa 20...</v>
      </c>
      <c r="G191" t="str">
        <f>VLOOKUP(C191,'[4]Scraped Results CSV trial1'!$A$3:$V$51,11,FALSE)</f>
        <v>theodd1sout, jaidenanimation, domics, tim2one, radityadika, animasi, 2danimation, ykhendrawan, fergiejnx, egi, webtoon, vlog, bayuskak, kartun, subscribers, ...</v>
      </c>
      <c r="H191">
        <f>VLOOKUP(C191,'[4]Scraped Results CSV trial1'!$A$3:$V$51,22,FALSE)</f>
        <v>181603</v>
      </c>
    </row>
    <row r="192" spans="1:8" x14ac:dyDescent="0.25">
      <c r="A192">
        <v>6</v>
      </c>
      <c r="B192">
        <v>41</v>
      </c>
      <c r="C192" t="s">
        <v>130</v>
      </c>
      <c r="D192" t="str">
        <f>VLOOKUP(C192,'[4]Scraped Results CSV trial1'!$A$3:$V$51,5,FALSE)</f>
        <v>New ZACH KING Vines Compilation All Time | Top 10 Best Magic Tricks Zach King Magic Show - YouTube</v>
      </c>
      <c r="E192">
        <f>VLOOKUP(C192,'[4]Scraped Results CSV trial1'!$A$3:$V$51,6,FALSE)</f>
        <v>98</v>
      </c>
      <c r="F192" t="str">
        <f>VLOOKUP(C192,'[4]Scraped Results CSV trial1'!$A$3:$V$51,8,FALSE)</f>
        <v>New ZACH KING Vines Compilation All Time | Top 10 Best Magic Tricks Zach King Magic Show ðŸ‘‰Help me reach 10.000.000 SUB: https://goo.gl/FfJ1m9 In this channel...</v>
      </c>
      <c r="G192" t="str">
        <f>VLOOKUP(C192,'[4]Scraped Results CSV trial1'!$A$3:$V$51,11,FALSE)</f>
        <v>new zach king, zach king, zach king vines, top 10, best magic tricks, magic tricks, magic vines, magic show, magic, tricks, funny vines, zach king magic tric...</v>
      </c>
      <c r="H192">
        <f>VLOOKUP(C192,'[4]Scraped Results CSV trial1'!$A$3:$V$51,22,FALSE)</f>
        <v>218075</v>
      </c>
    </row>
    <row r="193" spans="1:8" x14ac:dyDescent="0.25">
      <c r="A193">
        <v>6</v>
      </c>
      <c r="B193">
        <v>42</v>
      </c>
      <c r="C193" t="s">
        <v>131</v>
      </c>
      <c r="D193" t="str">
        <f>VLOOKUP(C193,'[4]Scraped Results CSV trial1'!$A$3:$V$51,5,FALSE)</f>
        <v>Acara karma "meroket" yuk liat settingan atau nyata - YouTube</v>
      </c>
      <c r="E193">
        <f>VLOOKUP(C193,'[4]Scraped Results CSV trial1'!$A$3:$V$51,6,FALSE)</f>
        <v>61</v>
      </c>
      <c r="F193" t="str">
        <f>VLOOKUP(C193,'[4]Scraped Results CSV trial1'!$A$3:$V$51,8,FALSE)</f>
        <v>Selama ini banyak pemirsa yang bertanya-tanya tentang settingan atau tidaknya acara Karma di Antv. Barangkali Karma di episode 41 bisa menjadi titik terang t...</v>
      </c>
      <c r="G193">
        <f>VLOOKUP(C193,'[4]Scraped Results CSV trial1'!$A$3:$V$51,11,FALSE)</f>
        <v>0</v>
      </c>
      <c r="H193">
        <f>VLOOKUP(C193,'[4]Scraped Results CSV trial1'!$A$3:$V$51,22,FALSE)</f>
        <v>175783</v>
      </c>
    </row>
    <row r="194" spans="1:8" x14ac:dyDescent="0.25">
      <c r="A194">
        <v>6</v>
      </c>
      <c r="B194">
        <v>43</v>
      </c>
      <c r="C194" t="s">
        <v>132</v>
      </c>
      <c r="D194" t="str">
        <f>VLOOKUP(C194,'[4]Scraped Results CSV trial1'!$A$3:$V$51,5,FALSE)</f>
        <v>CUMA NASI SAMA TELOR TAPI YANG MAKAN RAME!!!! - YouTube</v>
      </c>
      <c r="E194">
        <f>VLOOKUP(C194,'[4]Scraped Results CSV trial1'!$A$3:$V$51,6,FALSE)</f>
        <v>55</v>
      </c>
      <c r="F194" t="str">
        <f>VLOOKUP(C194,'[4]Scraped Results CSV trial1'!$A$3:$V$51,8,FALSE)</f>
        <v>Yo Mamen! Gw lagi di Pontianak untuk review makanan dan kali ini ada salah satu tempat makan yang rame banget dan salah satu menunya adalah nasi telor. Revie...</v>
      </c>
      <c r="G194" t="str">
        <f>VLOOKUP(C194,'[4]Scraped Results CSV trial1'!$A$3:$V$51,11,FALSE)</f>
        <v>rumah makan, review makanan, makan keliling indonesia, makanan enak di indonesia, food vlogger, wisata kuliner, kuliner indonesia, nex carlos, nasi telor, na...</v>
      </c>
      <c r="H194">
        <f>VLOOKUP(C194,'[4]Scraped Results CSV trial1'!$A$3:$V$51,22,FALSE)</f>
        <v>189538</v>
      </c>
    </row>
    <row r="195" spans="1:8" x14ac:dyDescent="0.25">
      <c r="A195">
        <v>6</v>
      </c>
      <c r="B195">
        <v>44</v>
      </c>
      <c r="C195" t="s">
        <v>133</v>
      </c>
      <c r="D195" t="str">
        <f>VLOOKUP(C195,'[4]Scraped Results CSV trial1'!$A$3:$V$51,5,FALSE)</f>
        <v>The Voice 2018 Blind Audition - Jackie Foster: "What About Us" - YouTube</v>
      </c>
      <c r="E195">
        <f>VLOOKUP(C195,'[4]Scraped Results CSV trial1'!$A$3:$V$51,6,FALSE)</f>
        <v>72</v>
      </c>
      <c r="F195" t="str">
        <f>VLOOKUP(C195,'[4]Scraped Results CSV trial1'!$A$3:$V$51,8,FALSE)</f>
        <v>Jackie Foster sings Pink's "What About Us" during her blind audition. Â» Get The Voice Official App: http://bit.ly/TheVoiceOfficialApp Â» Subscribe for More: h...</v>
      </c>
      <c r="G195" t="str">
        <f>VLOOKUP(C195,'[4]Scraped Results CSV trial1'!$A$3:$V$51,11,FALSE)</f>
        <v>the voice, the voice nbc, the voice season 14, the voice blind auditions, the voice blinds, team adam, adam levine, team alicia, alicia keys, team kelly, kel...</v>
      </c>
      <c r="H195">
        <f>VLOOKUP(C195,'[4]Scraped Results CSV trial1'!$A$3:$V$51,22,FALSE)</f>
        <v>201277</v>
      </c>
    </row>
    <row r="196" spans="1:8" x14ac:dyDescent="0.25">
      <c r="A196">
        <v>6</v>
      </c>
      <c r="B196">
        <v>45</v>
      </c>
      <c r="C196" t="s">
        <v>134</v>
      </c>
      <c r="D196" t="str">
        <f>VLOOKUP(C196,'[4]Scraped Results CSV trial1'!$A$3:$V$51,5,FALSE)</f>
        <v>TERBARU | ROY KIYOSHI ADU ILMU DENGAN RAJA IBLIS ( DAJJAL ) - FULL EPISODE - YouTube</v>
      </c>
      <c r="E196">
        <f>VLOOKUP(C196,'[4]Scraped Results CSV trial1'!$A$3:$V$51,6,FALSE)</f>
        <v>84</v>
      </c>
      <c r="F196" t="str">
        <f>VLOOKUP(C196,'[4]Scraped Results CSV trial1'!$A$3:$V$51,8,FALSE)</f>
        <v>Roy kiyoshi di acara Karma Antv , menerawang seseorang yang melakukan ritual kepada Raja Setan. saat menerawang yang di acara tersebut adasemua penonton dan ...</v>
      </c>
      <c r="G196" t="str">
        <f>VLOOKUP(C196,'[4]Scraped Results CSV trial1'!$A$3:$V$51,11,FALSE)</f>
        <v>roy kiyoshi, roy kiyoshi terbaru, karma antv, karma terbaru, roy kiyoshi meramal, roy kiyoshi mimisan, karma antv episode bintang tamu wulan, roy kiyoshi 201...</v>
      </c>
      <c r="H196">
        <f>VLOOKUP(C196,'[4]Scraped Results CSV trial1'!$A$3:$V$51,22,FALSE)</f>
        <v>170573</v>
      </c>
    </row>
    <row r="197" spans="1:8" x14ac:dyDescent="0.25">
      <c r="A197">
        <v>6</v>
      </c>
      <c r="B197">
        <v>46</v>
      </c>
      <c r="C197" t="s">
        <v>135</v>
      </c>
      <c r="D197" t="str">
        <f>VLOOKUP(C197,'[4]Scraped Results CSV trial1'!$A$3:$V$51,5,FALSE)</f>
        <v>Nonton Chandra Nandini Episode 63 Full - YouTube</v>
      </c>
      <c r="E197">
        <f>VLOOKUP(C197,'[4]Scraped Results CSV trial1'!$A$3:$V$51,6,FALSE)</f>
        <v>48</v>
      </c>
      <c r="F197" t="str">
        <f>VLOOKUP(C197,'[4]Scraped Results CSV trial1'!$A$3:$V$51,8,FALSE)</f>
        <v>Nonton film Chandra Nandini Episode 63 dengan durasi full berbahasa Indonesia, tayang di televisi tanggal 6 Maret 2018 di antv keren. Nantikan Episode 64 65 ...</v>
      </c>
      <c r="G197" t="str">
        <f>VLOOKUP(C197,'[4]Scraped Results CSV trial1'!$A$3:$V$51,11,FALSE)</f>
        <v>Chandra Nandini, Chandra Nandini episode 63, Chandra Nandini antv full, Chandra Nandini episode terbaru, Film India Chandra Nandini, Chandra Nandini hari ini</v>
      </c>
      <c r="H197">
        <f>VLOOKUP(C197,'[4]Scraped Results CSV trial1'!$A$3:$V$51,22,FALSE)</f>
        <v>167882</v>
      </c>
    </row>
    <row r="198" spans="1:8" x14ac:dyDescent="0.25">
      <c r="A198">
        <v>6</v>
      </c>
      <c r="B198">
        <v>47</v>
      </c>
      <c r="C198" t="s">
        <v>136</v>
      </c>
      <c r="D198" t="str">
        <f>VLOOKUP(C198,'[4]Scraped Results CSV trial1'!$A$3:$V$51,5,FALSE)</f>
        <v>Lagi Khusyu Sholat Didatangi Ular, Sahabat Rasulullah ï·º Melakukan Hal ini #YtCrash - YouTube</v>
      </c>
      <c r="E198">
        <f>VLOOKUP(C198,'[4]Scraped Results CSV trial1'!$A$3:$V$51,6,FALSE)</f>
        <v>92</v>
      </c>
      <c r="F198" t="str">
        <f>VLOOKUP(C198,'[4]Scraped Results CSV trial1'!$A$3:$V$51,8,FALSE)</f>
        <v>#YtCrash - Ada sebuah kisah di zaman rasulullah mengenai kekhusyuâ€™an sholat saat ada hewan berbahaya. Lagi Khusyu Sholat Didatangi Ular, Apa Yang Harus Kita ...</v>
      </c>
      <c r="G198" t="str">
        <f>VLOOKUP(C198,'[4]Scraped Results CSV trial1'!$A$3:$V$51,11,FALSE)</f>
        <v>ytcrash, ytcrashislam, islam, muslim, ceramah, agama, kisah inspiratif, al quran, video islami, kisah islami, hadist, Khusyu Sholat, ular, ular besar, ular d...</v>
      </c>
      <c r="H198">
        <f>VLOOKUP(C198,'[4]Scraped Results CSV trial1'!$A$3:$V$51,22,FALSE)</f>
        <v>186387</v>
      </c>
    </row>
    <row r="199" spans="1:8" x14ac:dyDescent="0.25">
      <c r="A199">
        <v>6</v>
      </c>
      <c r="B199">
        <v>48</v>
      </c>
      <c r="C199" t="s">
        <v>137</v>
      </c>
      <c r="D199" t="str">
        <f>VLOOKUP(C199,'[4]Scraped Results CSV trial1'!$A$3:$V$51,5,FALSE)</f>
        <v>Tereliminasi Di Indonesian Idol, Gak Nyangka, Rumah Bianca Jodie Ternyata Mewah Banget - YouTube</v>
      </c>
      <c r="E199">
        <f>VLOOKUP(C199,'[4]Scraped Results CSV trial1'!$A$3:$V$51,6,FALSE)</f>
        <v>96</v>
      </c>
      <c r="F199" t="str">
        <f>VLOOKUP(C199,'[4]Scraped Results CSV trial1'!$A$3:$V$51,8,FALSE)</f>
        <v>Tereliminasi Di Indonesian Idol, Gak Nyangka, Rumah Bianca Jodie Ternyata Mewah Banget, Bianca jodie harus gagal karena tereliminasi di babak enam besar indo...</v>
      </c>
      <c r="G199" t="str">
        <f>VLOOKUP(C199,'[4]Scraped Results CSV trial1'!$A$3:$V$51,11,FALSE)</f>
        <v>Rumah bianca jodie, bianca jodie tereliminasi, bianca jodie, Rumah Marion jola, indonesian idol, 2018, audisi, peserta indonesian idol, rumah mewah, rumah me...</v>
      </c>
      <c r="H199">
        <f>VLOOKUP(C199,'[4]Scraped Results CSV trial1'!$A$3:$V$51,22,FALSE)</f>
        <v>186494</v>
      </c>
    </row>
    <row r="200" spans="1:8" x14ac:dyDescent="0.25">
      <c r="A200">
        <v>6</v>
      </c>
      <c r="B200">
        <v>49</v>
      </c>
      <c r="C200" t="s">
        <v>138</v>
      </c>
      <c r="D200" t="str">
        <f>VLOOKUP(C200,'[4]Scraped Results CSV trial1'!$A$3:$V$51,5,FALSE)</f>
        <v>Tottenham vs Juventus 2-0 All Goals and Extended Highlights (Friendly) 2017-18 HD 720p - YouTube</v>
      </c>
      <c r="E200">
        <f>VLOOKUP(C200,'[4]Scraped Results CSV trial1'!$A$3:$V$51,6,FALSE)</f>
        <v>96</v>
      </c>
      <c r="F200" t="str">
        <f>VLOOKUP(C200,'[4]Scraped Results CSV trial1'!$A$3:$V$51,8,FALSE)</f>
        <v>- Follow my Facebook page for EXTRA content: www.facebook.com/TehFuriousDTV - Watch Messi, Ronaldo and best of La Liga LIVE in HD every week here http://bit....</v>
      </c>
      <c r="G200" t="str">
        <f>VLOOKUP(C200,'[4]Scraped Results CSV trial1'!$A$3:$V$51,11,FALSE)</f>
        <v>all, goals, highlights, football, skills, assist, dribble, hd, 720p, 1080i, english, commentary, tehfuriousd, teh, furious, extended, messi, ronaldo, neymar,...</v>
      </c>
      <c r="H200">
        <f>VLOOKUP(C200,'[4]Scraped Results CSV trial1'!$A$3:$V$51,22,FALSE)</f>
        <v>208372</v>
      </c>
    </row>
    <row r="201" spans="1:8" x14ac:dyDescent="0.25">
      <c r="A201">
        <v>7</v>
      </c>
      <c r="B201">
        <v>1</v>
      </c>
      <c r="C201" t="s">
        <v>60</v>
      </c>
      <c r="D201" t="str">
        <f>VLOOKUP(C201,'[5]Scraped Results CSV trial1'!$A$3:$V$49,5,FALSE)</f>
        <v>MARIA - NEVER ENOUGH (Loren Allred) - Spekta Show Top 7 - Indonesian Idol 2018 - YouTube</v>
      </c>
      <c r="E201">
        <f>VLOOKUP(C201,'[5]Scraped Results CSV trial1'!$A$3:$V$49,6,FALSE)</f>
        <v>88</v>
      </c>
      <c r="F201" t="str">
        <f>VLOOKUP(C201,'[5]Scraped Results CSV trial1'!$A$3:$V$49,8,FALSE)</f>
        <v>Hi IDOL LOVERS, Dukung FINALIS IDOL , dengan VOTE Sebanyak Mungkin!! SMS VOTE: Ketik : MARIA Kirim ke 95151 *tarif Rp 2.200/SMS, sudah termasuk Pajak ONLINE ...</v>
      </c>
      <c r="G201" t="str">
        <f>VLOOKUP(C201,'[5]Scraped Results CSV trial1'!$A$3:$V$49,11,FALSE)</f>
        <v>indonesian, idol, season, 09, tv, television, RCTI, host, daniel, mananta, judges, ari, lasso, maia, estianty, judika, sihotang, bunga, citra, lestari, arman...</v>
      </c>
      <c r="H201">
        <f>VLOOKUP(C201,'[5]Scraped Results CSV trial1'!$A$3:$V$49,22,FALSE)</f>
        <v>205100</v>
      </c>
    </row>
    <row r="202" spans="1:8" x14ac:dyDescent="0.25">
      <c r="A202">
        <v>7</v>
      </c>
      <c r="B202">
        <v>2</v>
      </c>
      <c r="C202" t="s">
        <v>77</v>
      </c>
      <c r="D202" t="str">
        <f>VLOOKUP(C202,'[5]Scraped Results CSV trial1'!$A$3:$V$49,5,FALSE)</f>
        <v>Kisah Haru Pemenang Pertama ICHITAN #MendadakJutawan2 di Cibinong - YouTube</v>
      </c>
      <c r="E202">
        <f>VLOOKUP(C202,'[5]Scraped Results CSV trial1'!$A$3:$V$49,6,FALSE)</f>
        <v>75</v>
      </c>
      <c r="F202" t="str">
        <f>VLOOKUP(C202,'[5]Scraped Results CSV trial1'!$A$3:$V$49,8,FALSE)</f>
        <v>Seorang ibu yang membesarkan 2 orang anak perempuan dan harus merawat ibunya seorang diri, harus berjuang melawan kerasnya hidup sendirian. Terkadang mereka ...</v>
      </c>
      <c r="G202">
        <f>VLOOKUP(C202,'[5]Scraped Results CSV trial1'!$A$3:$V$49,11,FALSE)</f>
        <v>0</v>
      </c>
      <c r="H202">
        <f>VLOOKUP(C202,'[5]Scraped Results CSV trial1'!$A$3:$V$49,22,FALSE)</f>
        <v>186474</v>
      </c>
    </row>
    <row r="203" spans="1:8" x14ac:dyDescent="0.25">
      <c r="A203">
        <v>7</v>
      </c>
      <c r="B203">
        <v>3</v>
      </c>
      <c r="C203" t="s">
        <v>139</v>
      </c>
      <c r="D203" t="str">
        <f>VLOOKUP(C203,'[5]Scraped Results CSV trial1'!$A$3:$V$49,5,FALSE)</f>
        <v>TOT vs JUV 1-2 All Goals &amp; Highlights Extended 2018 HD - YouTube</v>
      </c>
      <c r="E203">
        <f>VLOOKUP(C203,'[5]Scraped Results CSV trial1'!$A$3:$V$49,6,FALSE)</f>
        <v>64</v>
      </c>
      <c r="F203">
        <f>VLOOKUP(C203,'[5]Scraped Results CSV trial1'!$A$3:$V$49,8,FALSE)</f>
        <v>0</v>
      </c>
      <c r="G203">
        <f>VLOOKUP(C203,'[5]Scraped Results CSV trial1'!$A$3:$V$49,11,FALSE)</f>
        <v>0</v>
      </c>
      <c r="H203">
        <f>VLOOKUP(C203,'[5]Scraped Results CSV trial1'!$A$3:$V$49,22,FALSE)</f>
        <v>192787</v>
      </c>
    </row>
    <row r="204" spans="1:8" x14ac:dyDescent="0.25">
      <c r="A204">
        <v>7</v>
      </c>
      <c r="B204">
        <v>4</v>
      </c>
      <c r="C204" t="s">
        <v>78</v>
      </c>
      <c r="D204" t="str">
        <f>VLOOKUP(C204,'[5]Scraped Results CSV trial1'!$A$3:$V$49,5,FALSE)</f>
        <v>"Siapa di Balik MCA?" [Part 1] - Indonesia Lawyers Club ILC tvOne - YouTube</v>
      </c>
      <c r="E204">
        <f>VLOOKUP(C204,'[5]Scraped Results CSV trial1'!$A$3:$V$49,6,FALSE)</f>
        <v>75</v>
      </c>
      <c r="F204" t="str">
        <f>VLOOKUP(C204,'[5]Scraped Results CSV trial1'!$A$3:$V$49,8,FALSE)</f>
        <v>Program tayangan unggulan tvOne, Indonesia Lawyer Club (ILC), akan kembali digelar Selasa malam, 6 Maret 2018. Kali ini, tema yang disuguhkan untuk memanjaka...</v>
      </c>
      <c r="G204" t="str">
        <f>VLOOKUP(C204,'[5]Scraped Results CSV trial1'!$A$3:$V$49,11,FALSE)</f>
        <v>tvone, tv one, tvonenews, indonesia lawyers club, ilc, indonesia lawyers club tvone, ilc tvone, karni ilyas, ilc tv one, debat, dialog</v>
      </c>
      <c r="H204">
        <f>VLOOKUP(C204,'[5]Scraped Results CSV trial1'!$A$3:$V$49,22,FALSE)</f>
        <v>187518</v>
      </c>
    </row>
    <row r="205" spans="1:8" x14ac:dyDescent="0.25">
      <c r="A205">
        <v>7</v>
      </c>
      <c r="B205">
        <v>5</v>
      </c>
      <c r="C205" t="s">
        <v>140</v>
      </c>
      <c r="D205" t="str">
        <f>VLOOKUP(C205,'[5]Scraped Results CSV trial1'!$A$3:$V$49,5,FALSE)</f>
        <v>DADY, KOMENTATOR MOTOGP CILIK | HITAM PUTIH (06/03/18) 2-4 - YouTube</v>
      </c>
      <c r="E205">
        <f>VLOOKUP(C205,'[5]Scraped Results CSV trial1'!$A$3:$V$49,6,FALSE)</f>
        <v>68</v>
      </c>
      <c r="F205" t="str">
        <f>VLOOKUP(C205,'[5]Scraped Results CSV trial1'!$A$3:$V$49,8,FALSE)</f>
        <v>HITAM PUTIH, 6 Maret 2018 PART 1 : https://youtu.be/MkJtgb8LzVI PART 2 : https://youtu.be/F6pjByrn9l4 PART 3 : https://youtu.be/CBJ1jc_kFNM PART 4 : https://...</v>
      </c>
      <c r="G205" t="str">
        <f>VLOOKUP(C205,'[5]Scraped Results CSV trial1'!$A$3:$V$49,11,FALSE)</f>
        <v>TRANS7, HITAM PUTIH, HITAM PUTIH TERBARU, HITAM PUTIH TRANS7, HITAM PUTIH MARET 2018, DEDDY CORBUZIER, CHIKA JESSICA, INSPIRASI, HITAM PUTIH HARI INI, HITAM ...</v>
      </c>
      <c r="H205">
        <f>VLOOKUP(C205,'[5]Scraped Results CSV trial1'!$A$3:$V$49,22,FALSE)</f>
        <v>190465</v>
      </c>
    </row>
    <row r="206" spans="1:8" x14ac:dyDescent="0.25">
      <c r="A206">
        <v>7</v>
      </c>
      <c r="B206">
        <v>6</v>
      </c>
      <c r="C206" t="s">
        <v>141</v>
      </c>
      <c r="D206" t="str">
        <f>VLOOKUP(C206,'[5]Scraped Results CSV trial1'!$A$3:$V$49,5,FALSE)</f>
        <v>PEDEz Bgt! Igun &amp; Olla Ramlan Kembali Sindr Widi Di Acara Brownis! Kali Ini Nancep BGT! - YouTube</v>
      </c>
      <c r="E206">
        <f>VLOOKUP(C206,'[5]Scraped Results CSV trial1'!$A$3:$V$49,6,FALSE)</f>
        <v>97</v>
      </c>
      <c r="F206">
        <f>VLOOKUP(C206,'[5]Scraped Results CSV trial1'!$A$3:$V$49,8,FALSE)</f>
        <v>0</v>
      </c>
      <c r="G206" t="str">
        <f>VLOOKUP(C206,'[5]Scraped Results CSV trial1'!$A$3:$V$49,11,FALSE)</f>
        <v>natasha wilona, verrel bramasta, jodoh yang tertukar, aliando syarif, anak langit, prilly latuconsina, ariel tatum, siapa takut jatuh cinta reborn, berita ar...</v>
      </c>
      <c r="H206">
        <f>VLOOKUP(C206,'[5]Scraped Results CSV trial1'!$A$3:$V$49,22,FALSE)</f>
        <v>184562</v>
      </c>
    </row>
    <row r="207" spans="1:8" x14ac:dyDescent="0.25">
      <c r="A207">
        <v>7</v>
      </c>
      <c r="B207">
        <v>7</v>
      </c>
      <c r="C207" t="s">
        <v>61</v>
      </c>
      <c r="D207" t="str">
        <f>VLOOKUP(C207,'[5]Scraped Results CSV trial1'!$A$3:$V$49,5,FALSE)</f>
        <v>LIVE HARI INI 4 Maret 2018 FULL Ceramah Terbaru Ust. Abdul Somad, Lc. MA di Masjid Az-Zikra Sentul - YouTube</v>
      </c>
      <c r="E207">
        <f>VLOOKUP(C207,'[5]Scraped Results CSV trial1'!$A$3:$V$49,6,FALSE)</f>
        <v>108</v>
      </c>
      <c r="F207" t="str">
        <f>VLOOKUP(C207,'[5]Scraped Results CSV trial1'!$A$3:$V$49,8,FALSE)</f>
        <v>LIVE HARI INI 4 Maret 2018 Ceramah Terbaru Ust. Abdul Somad, Lc. MA di Masjid Az-Zikra Sentul BOGOR Bila menurut anda video ini bermanfaat silahkan di SHARE ...</v>
      </c>
      <c r="G207" t="str">
        <f>VLOOKUP(C207,'[5]Scraped Results CSV trial1'!$A$3:$V$49,11,FALSE)</f>
        <v>ustadz abdul soamd, ustadz somad, ceramah ustadz abdul somad, uas, ustadz abdul somad</v>
      </c>
      <c r="H207">
        <f>VLOOKUP(C207,'[5]Scraped Results CSV trial1'!$A$3:$V$49,22,FALSE)</f>
        <v>199371</v>
      </c>
    </row>
    <row r="208" spans="1:8" x14ac:dyDescent="0.25">
      <c r="A208">
        <v>7</v>
      </c>
      <c r="B208">
        <v>8</v>
      </c>
      <c r="C208" t="s">
        <v>20</v>
      </c>
      <c r="D208" t="str">
        <f>VLOOKUP(C208,'[5]Scraped Results CSV trial1'!$A$3:$V$49,5,FALSE)</f>
        <v>Pemanggilan Dajjal? Karma ANTV 2 Maret 2018 Eps 48 ( Diah Permatasari ) - YouTube</v>
      </c>
      <c r="E208">
        <f>VLOOKUP(C208,'[5]Scraped Results CSV trial1'!$A$3:$V$49,6,FALSE)</f>
        <v>81</v>
      </c>
      <c r="F208" t="str">
        <f>VLOOKUP(C208,'[5]Scraped Results CSV trial1'!$A$3:$V$49,8,FALSE)</f>
        <v>CUPLIKAN Karma ANTV, Jumat 2 Maret 2018 pukul 22.15 WIB - Tanam Jimat Pelihara Jin?! Aktris senior Diah permatasari menjadi bintang tamu Karma ANTV kali ini....</v>
      </c>
      <c r="G208" t="str">
        <f>VLOOKUP(C208,'[5]Scraped Results CSV trial1'!$A$3:$V$49,11,FALSE)</f>
        <v>ANTV, Karma, Roy Kiyoshi, Robby Purba, Dajjal, Diah permatasari</v>
      </c>
      <c r="H208">
        <f>VLOOKUP(C208,'[5]Scraped Results CSV trial1'!$A$3:$V$49,22,FALSE)</f>
        <v>216082</v>
      </c>
    </row>
    <row r="209" spans="1:8" x14ac:dyDescent="0.25">
      <c r="A209">
        <v>7</v>
      </c>
      <c r="B209">
        <v>9</v>
      </c>
      <c r="C209" t="s">
        <v>142</v>
      </c>
      <c r="D209" t="str">
        <f>VLOOKUP(C209,'[5]Scraped Results CSV trial1'!$A$3:$V$49,5,FALSE)</f>
        <v>UNBOXING SAMSUNG GALAXY S9+ INDONESIA! - YouTube</v>
      </c>
      <c r="E209">
        <f>VLOOKUP(C209,'[5]Scraped Results CSV trial1'!$A$3:$V$49,6,FALSE)</f>
        <v>48</v>
      </c>
      <c r="F209" t="str">
        <f>VLOOKUP(C209,'[5]Scraped Results CSV trial1'!$A$3:$V$49,8,FALSE)</f>
        <v>Yeah. Instagram GadgetIn: https://www.instagram.com/gadgetins/ Twitter GadgetIn: https://twitter.com/DGadgetIn Facebook GadgetIn: https://www.facebook.com/Dg...</v>
      </c>
      <c r="G209">
        <f>VLOOKUP(C209,'[5]Scraped Results CSV trial1'!$A$3:$V$49,11,FALSE)</f>
        <v>0</v>
      </c>
      <c r="H209">
        <f>VLOOKUP(C209,'[5]Scraped Results CSV trial1'!$A$3:$V$49,22,FALSE)</f>
        <v>194722</v>
      </c>
    </row>
    <row r="210" spans="1:8" x14ac:dyDescent="0.25">
      <c r="A210">
        <v>7</v>
      </c>
      <c r="B210">
        <v>10</v>
      </c>
      <c r="C210" t="s">
        <v>143</v>
      </c>
      <c r="D210" t="str">
        <f>VLOOKUP(C210,'[5]Scraped Results CSV trial1'!$A$3:$V$49,5,FALSE)</f>
        <v>Tottenham vs Juventus 1-2 All Goals &amp; Highlights 2018 (Last Match) 1080 HD - YouTube</v>
      </c>
      <c r="E210">
        <f>VLOOKUP(C210,'[5]Scraped Results CSV trial1'!$A$3:$V$49,6,FALSE)</f>
        <v>84</v>
      </c>
      <c r="F210" t="str">
        <f>VLOOKUP(C210,'[5]Scraped Results CSV trial1'!$A$3:$V$49,8,FALSE)</f>
        <v>Hit LIKE and SUBSCRIBE Title:Tottenham vs Juventus 1-2 All Goals &amp; Highlights 2018 (Last Match) 1080 HD PLACE YOUR BET HERE: http://bit.ly/2sIy9vL MELbet Boo...</v>
      </c>
      <c r="G210" t="str">
        <f>VLOOKUP(C210,'[5]Scraped Results CSV trial1'!$A$3:$V$49,11,FALSE)</f>
        <v>Tottenham vs Juventus, Tottenham vs Juventus 1-2, Tottenham, Juventus, Tottenham vs Juventus Highlights, Tottenham vs Juventus Highlights 2018, Tottenham vs ...</v>
      </c>
      <c r="H210">
        <f>VLOOKUP(C210,'[5]Scraped Results CSV trial1'!$A$3:$V$49,22,FALSE)</f>
        <v>210677</v>
      </c>
    </row>
    <row r="211" spans="1:8" x14ac:dyDescent="0.25">
      <c r="A211">
        <v>7</v>
      </c>
      <c r="B211">
        <v>11</v>
      </c>
      <c r="C211" t="s">
        <v>144</v>
      </c>
      <c r="D211" t="str">
        <f>VLOOKUP(C211,'[5]Scraped Results CSV trial1'!$A$3:$V$49,5,FALSE)</f>
        <v>ANJI - MENUNGGU KAMU (OST. Jelita Sejuba ) (Official Music Video) - YouTube</v>
      </c>
      <c r="E211">
        <f>VLOOKUP(C211,'[5]Scraped Results CSV trial1'!$A$3:$V$49,6,FALSE)</f>
        <v>75</v>
      </c>
      <c r="F211" t="str">
        <f>VLOOKUP(C211,'[5]Scraped Results CSV trial1'!$A$3:$V$49,8,FALSE)</f>
        <v>TURN ON [CC] for Lyric CREDITS : SONG. Producer : William Chow &amp; Krisnawati Composer : Anji Manji Arranger : Ade &amp; Jeje Govinda Cello : Adela Baftutu Cello A...</v>
      </c>
      <c r="G211" t="str">
        <f>VLOOKUP(C211,'[5]Scraped Results CSV trial1'!$A$3:$V$49,11,FALSE)</f>
        <v>MyMusic, My Music, Music Video, Official Clip, MyMusic Event, MyMusic Update, anji, single, menunggu kamu, official video</v>
      </c>
      <c r="H211">
        <f>VLOOKUP(C211,'[5]Scraped Results CSV trial1'!$A$3:$V$49,22,FALSE)</f>
        <v>211946</v>
      </c>
    </row>
    <row r="212" spans="1:8" x14ac:dyDescent="0.25">
      <c r="A212">
        <v>7</v>
      </c>
      <c r="B212">
        <v>12</v>
      </c>
      <c r="C212" t="s">
        <v>26</v>
      </c>
      <c r="D212" t="str">
        <f>VLOOKUP(C212,'[5]Scraped Results CSV trial1'!$A$3:$V$49,5,FALSE)</f>
        <v>HANYA BEDA SEHARI..!! 10 Tempat Ini Tiba-Tiba Berubah Drastis #YtCrash - YouTube</v>
      </c>
      <c r="E212">
        <f>VLOOKUP(C212,'[5]Scraped Results CSV trial1'!$A$3:$V$49,6,FALSE)</f>
        <v>80</v>
      </c>
      <c r="F212" t="str">
        <f>VLOOKUP(C212,'[5]Scraped Results CSV trial1'!$A$3:$V$49,8,FALSE)</f>
        <v>#YtCrash - Tidak ada yang tahu rencana Tuhan esok hari. Walaupun segala macam metode prediksi sudah dilakukan, tetapi tetap saja tidak bisa memastikan dengan...</v>
      </c>
      <c r="G212" t="str">
        <f>VLOOKUP(C212,'[5]Scraped Results CSV trial1'!$A$3:$V$49,11,FALSE)</f>
        <v>Youtube Crash, YtCrash, Indonesia, aneh tapi nyata, kejadian aneh, Trans TV, Trans 7, On the spot, Terbaru, Trans 7 On the spot Terbaru, On the spot Terbaru ...</v>
      </c>
      <c r="H212">
        <f>VLOOKUP(C212,'[5]Scraped Results CSV trial1'!$A$3:$V$49,22,FALSE)</f>
        <v>190008</v>
      </c>
    </row>
    <row r="213" spans="1:8" x14ac:dyDescent="0.25">
      <c r="A213">
        <v>7</v>
      </c>
      <c r="B213">
        <v>13</v>
      </c>
      <c r="C213" t="s">
        <v>145</v>
      </c>
      <c r="D213" t="str">
        <f>VLOOKUP(C213,'[5]Scraped Results CSV trial1'!$A$3:$V$49,5,FALSE)</f>
        <v>Jodie Di Buuully Karena Posting Ini Setelah Tereliminasi Indonesian Idol 2018 - YouTube</v>
      </c>
      <c r="E213">
        <f>VLOOKUP(C213,'[5]Scraped Results CSV trial1'!$A$3:$V$49,6,FALSE)</f>
        <v>87</v>
      </c>
      <c r="F213" t="str">
        <f>VLOOKUP(C213,'[5]Scraped Results CSV trial1'!$A$3:$V$49,8,FALSE)</f>
        <v>Akhir Indonesian Idol 2018 tadi malam mengasilkan 6 Besar Indonesian Idol 2018 dan Jodie tereliminasi di Indonesian Idol 2018 tadi malam. Tapi stelah beberap...</v>
      </c>
      <c r="G213" t="str">
        <f>VLOOKUP(C213,'[5]Scraped Results CSV trial1'!$A$3:$V$49,11,FALSE)</f>
        <v>Indonesian Idol 2018, Indonesian Idol 2018 tadi malam, Eliminasi Indonesian Idol tadi malam, Eliminasi Indonesian Idol 2018, Idol tadi malam, Top 7 Indonesia...</v>
      </c>
      <c r="H213">
        <f>VLOOKUP(C213,'[5]Scraped Results CSV trial1'!$A$3:$V$49,22,FALSE)</f>
        <v>201507</v>
      </c>
    </row>
    <row r="214" spans="1:8" x14ac:dyDescent="0.25">
      <c r="A214">
        <v>7</v>
      </c>
      <c r="B214">
        <v>14</v>
      </c>
      <c r="C214" t="s">
        <v>146</v>
      </c>
      <c r="D214" t="str">
        <f>VLOOKUP(C214,'[5]Scraped Results CSV trial1'!$A$3:$V$49,5,FALSE)</f>
        <v>NASSAR MENANGIS Lihat Mahania, Juara Prov. Bali, Nyanyi Anak yang Malang | LIDA Top 34 - YouTube</v>
      </c>
      <c r="E214">
        <f>VLOOKUP(C214,'[5]Scraped Results CSV trial1'!$A$3:$V$49,6,FALSE)</f>
        <v>96</v>
      </c>
      <c r="F214" t="str">
        <f>VLOOKUP(C214,'[5]Scraped Results CSV trial1'!$A$3:$V$49,8,FALSE)</f>
        <v>Penampilan MAHANIA Juara Provinsi BALI menyanyikan lagu ANAK YANG MALANG Dukung dan Pilih Dutamu, dengan Cara Ketik : LIDA (spasi) Nama Duta, Kirim ke 97288....</v>
      </c>
      <c r="G214" t="str">
        <f>VLOOKUP(C214,'[5]Scraped Results CSV trial1'!$A$3:$V$49,11,FALSE)</f>
        <v>indosiar, dangdut, liga dangdut indonesia, lida, mahania bali, anak yang malang, mahania anak yang malang</v>
      </c>
      <c r="H214">
        <f>VLOOKUP(C214,'[5]Scraped Results CSV trial1'!$A$3:$V$49,22,FALSE)</f>
        <v>175655</v>
      </c>
    </row>
    <row r="215" spans="1:8" x14ac:dyDescent="0.25">
      <c r="A215">
        <v>7</v>
      </c>
      <c r="B215">
        <v>15</v>
      </c>
      <c r="C215" t="s">
        <v>58</v>
      </c>
      <c r="D215" t="str">
        <f>VLOOKUP(C215,'[5]Scraped Results CSV trial1'!$A$3:$V$49,5,FALSE)</f>
        <v>Games Tebak Bibir Bareng Presiden Jokowi - YouTube</v>
      </c>
      <c r="E215">
        <f>VLOOKUP(C215,'[5]Scraped Results CSV trial1'!$A$3:$V$49,6,FALSE)</f>
        <v>50</v>
      </c>
      <c r="F215" t="str">
        <f>VLOOKUP(C215,'[5]Scraped Results CSV trial1'!$A$3:$V$49,8,FALSE)</f>
        <v>Talk show malam yang akan memberikan informasi dan hiburan, bersama Vincent, Desta dan Hesti Purwadinata serta bintang tamu dari berbagai kalangan. Menemani ...</v>
      </c>
      <c r="G215" t="str">
        <f>VLOOKUP(C215,'[5]Scraped Results CSV trial1'!$A$3:$V$49,11,FALSE)</f>
        <v>net, media, netmedia, netmediatama, indonesia, jakarta, net tv, artis, seleb, selebriti, celebrity, Tonight Show, My own music, Vincent, Desta, hesti purwadi...</v>
      </c>
      <c r="H215">
        <f>VLOOKUP(C215,'[5]Scraped Results CSV trial1'!$A$3:$V$49,22,FALSE)</f>
        <v>199289</v>
      </c>
    </row>
    <row r="216" spans="1:8" x14ac:dyDescent="0.25">
      <c r="A216">
        <v>7</v>
      </c>
      <c r="B216">
        <v>16</v>
      </c>
      <c r="C216" t="s">
        <v>54</v>
      </c>
      <c r="D216" t="str">
        <f>VLOOKUP(C216,'[5]Scraped Results CSV trial1'!$A$3:$V$49,5,FALSE)</f>
        <v>Kapolri Tito Karnavian Bertanya Kepada Ustaz Abdul Somad, INI JAWABANNYA... - YouTube</v>
      </c>
      <c r="E216">
        <f>VLOOKUP(C216,'[5]Scraped Results CSV trial1'!$A$3:$V$49,6,FALSE)</f>
        <v>85</v>
      </c>
      <c r="F216" t="str">
        <f>VLOOKUP(C216,'[5]Scraped Results CSV trial1'!$A$3:$V$49,8,FALSE)</f>
        <v>Program Damai Indonesiaku tvOne edisi 4 Maret 2018 mengangkat tema "Visi dan Misi Seorang Mukmin" yang berlangsung di Majelis Adzikra, Sentul, Bogor. Dengan ...</v>
      </c>
      <c r="G216" t="str">
        <f>VLOOKUP(C216,'[5]Scraped Results CSV trial1'!$A$3:$V$49,11,FALSE)</f>
        <v>tvone, tv one, tvonenews, talkshow tvone, etalkshow, indonesian bussines forum, fakta tvone, dua sisi tvone, politik, sosial, ekonomi, indonesia, dialog, deb...</v>
      </c>
      <c r="H216">
        <f>VLOOKUP(C216,'[5]Scraped Results CSV trial1'!$A$3:$V$49,22,FALSE)</f>
        <v>188386</v>
      </c>
    </row>
    <row r="217" spans="1:8" x14ac:dyDescent="0.25">
      <c r="A217">
        <v>7</v>
      </c>
      <c r="B217">
        <v>17</v>
      </c>
      <c r="C217" t="s">
        <v>70</v>
      </c>
      <c r="D217" t="str">
        <f>VLOOKUP(C217,'[5]Scraped Results CSV trial1'!$A$3:$V$49,5,FALSE)</f>
        <v>KARMA ANtv TERHEBOH: PENGABDI RAJA SETAN / IFRIT / BAPHOMET / DAJJAL!!! - YouTube</v>
      </c>
      <c r="E217">
        <f>VLOOKUP(C217,'[5]Scraped Results CSV trial1'!$A$3:$V$49,6,FALSE)</f>
        <v>81</v>
      </c>
      <c r="F217" t="str">
        <f>VLOOKUP(C217,'[5]Scraped Results CSV trial1'!$A$3:$V$49,8,FALSE)</f>
        <v>Dalam kehidupan. Apapun yang Anda lakukan. Akan berimbas pada apa yang Anda alami saat ini. Di program ini. Kami akan membuka fakta dari sekian permasalahan ...</v>
      </c>
      <c r="G217" t="str">
        <f>VLOOKUP(C217,'[5]Scraped Results CSV trial1'!$A$3:$V$49,11,FALSE)</f>
        <v>Karma ANtv 2 Maret 2018, Karma ANtv Paling Heboh, Karma ANtv Paling, Karma ANtv PENGABBDI SETAN, PENGABBDI RAJA SETAN / DAJJAL, Karma ANtv DAJJAL, Karma ANtv...</v>
      </c>
      <c r="H217">
        <f>VLOOKUP(C217,'[5]Scraped Results CSV trial1'!$A$3:$V$49,22,FALSE)</f>
        <v>181803</v>
      </c>
    </row>
    <row r="218" spans="1:8" x14ac:dyDescent="0.25">
      <c r="A218">
        <v>7</v>
      </c>
      <c r="B218">
        <v>18</v>
      </c>
      <c r="C218" t="s">
        <v>80</v>
      </c>
      <c r="D218" t="str">
        <f>VLOOKUP(C218,'[5]Scraped Results CSV trial1'!$A$3:$V$49,5,FALSE)</f>
        <v>RAFFI BILLY AND FRIENDS - Di Datengin Hilda, Billy Mati Kutu (4/3/18) Part 3 - YouTube</v>
      </c>
      <c r="E218">
        <f>VLOOKUP(C218,'[5]Scraped Results CSV trial1'!$A$3:$V$49,6,FALSE)</f>
        <v>86</v>
      </c>
      <c r="F218" t="str">
        <f>VLOOKUP(C218,'[5]Scraped Results CSV trial1'!$A$3:$V$49,8,FALSE)</f>
        <v>RAFFI BILLY AND FRIENDS =============================================== TAYANG SETIAP SABTU - MINGGU =============================================== PART 1: ...</v>
      </c>
      <c r="G218" t="str">
        <f>VLOOKUP(C218,'[5]Scraped Results CSV trial1'!$A$3:$V$49,11,FALSE)</f>
        <v>TRANSMEDIA, TRANSCORP, TRANS, TRANSTV, TRANS7, RAFFI BILLY AND FRIENDS, RAFFI BILLY AND FRIENDS TRANS TV, RAFFI AHMAD, BILLY SYAHPUTRA, NAGITA SLAVINA, IVAN ...</v>
      </c>
      <c r="H218">
        <f>VLOOKUP(C218,'[5]Scraped Results CSV trial1'!$A$3:$V$49,22,FALSE)</f>
        <v>192748</v>
      </c>
    </row>
    <row r="219" spans="1:8" x14ac:dyDescent="0.25">
      <c r="A219">
        <v>7</v>
      </c>
      <c r="B219">
        <v>19</v>
      </c>
      <c r="C219" t="s">
        <v>147</v>
      </c>
      <c r="D219" t="str">
        <f>VLOOKUP(C219,'[5]Scraped Results CSV trial1'!$A$3:$V$49,5,FALSE)</f>
        <v>Apakah Acara Karma Settingan? - Mbah Mijan ðŸ”´ LIVE - YouTube</v>
      </c>
      <c r="E219">
        <f>VLOOKUP(C219,'[5]Scraped Results CSV trial1'!$A$3:$V$49,6,FALSE)</f>
        <v>60</v>
      </c>
      <c r="F219" t="str">
        <f>VLOOKUP(C219,'[5]Scraped Results CSV trial1'!$A$3:$V$49,8,FALSE)</f>
        <v>Ledakan pertanyaan tentang Karma setelah episode "Pemanggilan Dajal", secara pribadi acara itu menghibur dan saya mensuport, thanks. HAPUS RESAHMU DAN LAWAN ...</v>
      </c>
      <c r="G219" t="str">
        <f>VLOOKUP(C219,'[5]Scraped Results CSV trial1'!$A$3:$V$49,11,FALSE)</f>
        <v>Mbah Mijan, Paranormal, Jejak Paranormal, Karma, Roy Kiyoshi</v>
      </c>
      <c r="H219">
        <f>VLOOKUP(C219,'[5]Scraped Results CSV trial1'!$A$3:$V$49,22,FALSE)</f>
        <v>186139</v>
      </c>
    </row>
    <row r="220" spans="1:8" x14ac:dyDescent="0.25">
      <c r="A220">
        <v>7</v>
      </c>
      <c r="B220">
        <v>20</v>
      </c>
      <c r="C220" t="s">
        <v>65</v>
      </c>
      <c r="D220" t="str">
        <f>VLOOKUP(C220,'[5]Scraped Results CSV trial1'!$A$3:$V$49,5,FALSE)</f>
        <v>Maria ft Judika - Never Enough ( OST The Greatest Showman ) | Live Indonesian Idol 2018 SPEKTA 9 - YouTube</v>
      </c>
      <c r="E220">
        <f>VLOOKUP(C220,'[5]Scraped Results CSV trial1'!$A$3:$V$49,6,FALSE)</f>
        <v>106</v>
      </c>
      <c r="F220" t="str">
        <f>VLOOKUP(C220,'[5]Scraped Results CSV trial1'!$A$3:$V$49,8,FALSE)</f>
        <v>(I DON'T OWN THIS VIDEO) Don't forget to subscribe to the rights Follow me at http://instagram.com/adrhrs/ Subscribe now for more Indonesian Idol videos: htt...</v>
      </c>
      <c r="G220">
        <f>VLOOKUP(C220,'[5]Scraped Results CSV trial1'!$A$3:$V$49,11,FALSE)</f>
        <v>0</v>
      </c>
      <c r="H220">
        <f>VLOOKUP(C220,'[5]Scraped Results CSV trial1'!$A$3:$V$49,22,FALSE)</f>
        <v>190772</v>
      </c>
    </row>
    <row r="221" spans="1:8" x14ac:dyDescent="0.25">
      <c r="A221">
        <v>7</v>
      </c>
      <c r="B221">
        <v>21</v>
      </c>
      <c r="C221" t="s">
        <v>148</v>
      </c>
      <c r="D221" t="str">
        <f>VLOOKUP(C221,'[5]Scraped Results CSV trial1'!$A$3:$V$49,5,FALSE)</f>
        <v>Cerdas Komentar Prof Mahfud MD di ILC Siapa Dibalik MCA - YouTube</v>
      </c>
      <c r="E221">
        <f>VLOOKUP(C221,'[5]Scraped Results CSV trial1'!$A$3:$V$49,6,FALSE)</f>
        <v>65</v>
      </c>
      <c r="F221" t="str">
        <f>VLOOKUP(C221,'[5]Scraped Results CSV trial1'!$A$3:$V$49,8,FALSE)</f>
        <v>DEBAT PANAS FADLI ZON VS RAJA JULI ANTONI DI ILC MCA</v>
      </c>
      <c r="G221" t="str">
        <f>VLOOKUP(C221,'[5]Scraped Results CSV trial1'!$A$3:$V$49,11,FALSE)</f>
        <v>debat, ilc, indonesia lawyers club tvone, indonesia lawyers club, tv one, tvonenews, ilc tvone, karni ilyas, ilc tv one, tvone, dialog, siang, pilpres 2019, ...</v>
      </c>
      <c r="H221">
        <f>VLOOKUP(C221,'[5]Scraped Results CSV trial1'!$A$3:$V$49,22,FALSE)</f>
        <v>174347</v>
      </c>
    </row>
    <row r="222" spans="1:8" x14ac:dyDescent="0.25">
      <c r="A222">
        <v>7</v>
      </c>
      <c r="B222">
        <v>22</v>
      </c>
      <c r="C222" t="s">
        <v>82</v>
      </c>
      <c r="D222" t="str">
        <f>VLOOKUP(C222,'[5]Scraped Results CSV trial1'!$A$3:$V$49,5,FALSE)</f>
        <v>MIE BANGCAD Ngantri Sampe Lemes !! Worth It Ngantri Selama Itu ?? - YouTube</v>
      </c>
      <c r="E222">
        <f>VLOOKUP(C222,'[5]Scraped Results CSV trial1'!$A$3:$V$49,6,FALSE)</f>
        <v>75</v>
      </c>
      <c r="F222" t="str">
        <f>VLOOKUP(C222,'[5]Scraped Results CSV trial1'!$A$3:$V$49,8,FALSE)</f>
        <v>Widiih pedes banget ternyata Mie Bangcad punya nya kak Arif Muhamad sama kak Tiara Pangestika !! Semuanya ada levelnya gitu dan namanya lucu2. Thanks ya kali...</v>
      </c>
      <c r="G222" t="str">
        <f>VLOOKUP(C222,'[5]Scraped Results CSV trial1'!$A$3:$V$49,11,FALSE)</f>
        <v>arief tipang, aried muhammad, tipang, tiara pangestika, mie bangcad, mie pedas, makanan pedas, pedas mampus, samyang, food review, kuliner, kuliner indonesia...</v>
      </c>
      <c r="H222">
        <f>VLOOKUP(C222,'[5]Scraped Results CSV trial1'!$A$3:$V$49,22,FALSE)</f>
        <v>202079</v>
      </c>
    </row>
    <row r="223" spans="1:8" x14ac:dyDescent="0.25">
      <c r="A223">
        <v>7</v>
      </c>
      <c r="B223">
        <v>23</v>
      </c>
      <c r="C223" t="s">
        <v>28</v>
      </c>
      <c r="D223" t="str">
        <f>VLOOKUP(C223,'[5]Scraped Results CSV trial1'!$A$3:$V$49,5,FALSE)</f>
        <v>Via Vallen - Bojo Galak (Official Music Video) - YouTube</v>
      </c>
      <c r="E223">
        <f>VLOOKUP(C223,'[5]Scraped Results CSV trial1'!$A$3:$V$49,6,FALSE)</f>
        <v>56</v>
      </c>
      <c r="F223" t="str">
        <f>VLOOKUP(C223,'[5]Scraped Results CSV trial1'!$A$3:$V$49,8,FALSE)</f>
        <v>Video musik dari Via Vallen berjudul â€˜Bojo Galakâ€™. Untuk mendengarkan lagu dari artis dan musisi Ascada Musik lainnya, klik di sini: https://www.youtube.com/...</v>
      </c>
      <c r="G223" t="str">
        <f>VLOOKUP(C223,'[5]Scraped Results CSV trial1'!$A$3:$V$49,11,FALSE)</f>
        <v>ascada musik, via vallen lagu, lagu lagu via vallen, download via vallen, download lagu via vallen, lagu lagu dadali, lagu dadali, download dadali, lagu lagu...</v>
      </c>
      <c r="H223">
        <f>VLOOKUP(C223,'[5]Scraped Results CSV trial1'!$A$3:$V$49,22,FALSE)</f>
        <v>198123</v>
      </c>
    </row>
    <row r="224" spans="1:8" x14ac:dyDescent="0.25">
      <c r="A224">
        <v>7</v>
      </c>
      <c r="B224">
        <v>24</v>
      </c>
      <c r="C224" t="s">
        <v>8</v>
      </c>
      <c r="D224" t="str">
        <f>VLOOKUP(C224,'[5]Scraped Results CSV trial1'!$A$3:$V$49,5,FALSE)</f>
        <v>Apa Jadinya Kalau Rumahnya Serba Otomatis Begini ... - YouTube</v>
      </c>
      <c r="E224">
        <f>VLOOKUP(C224,'[5]Scraped Results CSV trial1'!$A$3:$V$49,6,FALSE)</f>
        <v>62</v>
      </c>
      <c r="F224" t="str">
        <f>VLOOKUP(C224,'[5]Scraped Results CSV trial1'!$A$3:$V$49,8,FALSE)</f>
        <v>Luar biasa : Apa Jadinya Kalau Rumahnya Canggih Serba Otomatis Begini ...</v>
      </c>
      <c r="G224" t="str">
        <f>VLOOKUP(C224,'[5]Scraped Results CSV trial1'!$A$3:$V$49,11,FALSE)</f>
        <v>rumah, desain rumah, rumah modern, canggih, tercanggih, keren, menakjubkan, amazing, luar biasa</v>
      </c>
      <c r="H224">
        <f>VLOOKUP(C224,'[5]Scraped Results CSV trial1'!$A$3:$V$49,22,FALSE)</f>
        <v>189594</v>
      </c>
    </row>
    <row r="225" spans="1:8" x14ac:dyDescent="0.25">
      <c r="A225">
        <v>7</v>
      </c>
      <c r="B225">
        <v>25</v>
      </c>
      <c r="C225" t="s">
        <v>149</v>
      </c>
      <c r="D225" t="str">
        <f>VLOOKUP(C225,'[5]Scraped Results CSV trial1'!$A$3:$V$49,5,FALSE)</f>
        <v>Hasil Liga Champions PSG Vs Real Madrid 1-2 Tanggal 06 Maret 2018 - YouTube</v>
      </c>
      <c r="E225">
        <f>VLOOKUP(C225,'[5]Scraped Results CSV trial1'!$A$3:$V$49,6,FALSE)</f>
        <v>75</v>
      </c>
      <c r="F225" t="str">
        <f>VLOOKUP(C225,'[5]Scraped Results CSV trial1'!$A$3:$V$49,8,FALSE)</f>
        <v>Hasil Liga Tadi Malam Champions PSG Vs Real Madrid 1-2 Tanggal 06 Maret 2018</v>
      </c>
      <c r="G225" t="str">
        <f>VLOOKUP(C225,'[5]Scraped Results CSV trial1'!$A$3:$V$49,11,FALSE)</f>
        <v>Liga Champions PSG vs Real Madrid 2018, Liga Champions 06 Maret 2018, PSG Vs Real Madrid 06 Maret 2018, Real Madrid unggul 2-1 lawan PSG</v>
      </c>
      <c r="H225">
        <f>VLOOKUP(C225,'[5]Scraped Results CSV trial1'!$A$3:$V$49,22,FALSE)</f>
        <v>180701</v>
      </c>
    </row>
    <row r="226" spans="1:8" x14ac:dyDescent="0.25">
      <c r="A226">
        <v>7</v>
      </c>
      <c r="B226">
        <v>26</v>
      </c>
      <c r="C226" t="s">
        <v>38</v>
      </c>
      <c r="D226" t="str">
        <f>VLOOKUP(C226,'[5]Scraped Results CSV trial1'!$A$3:$V$49,5,FALSE)</f>
        <v>Setelah Kalian Tau Informasi ini, Mulai Sekarang Tak Akan Mau Membeli Lontong Plastik Lagi #YtCrash - YouTube</v>
      </c>
      <c r="E226">
        <f>VLOOKUP(C226,'[5]Scraped Results CSV trial1'!$A$3:$V$49,6,FALSE)</f>
        <v>109</v>
      </c>
      <c r="F226" t="str">
        <f>VLOOKUP(C226,'[5]Scraped Results CSV trial1'!$A$3:$V$49,8,FALSE)</f>
        <v>#YtCrash - Bantu sebarkan, Bagi yang suka makan atau jajan di pinggir jalan, pedagang kaki lima atau warung yang menjual lontong, tapi lontngnya dibungkus pl...</v>
      </c>
      <c r="G226" t="str">
        <f>VLOOKUP(C226,'[5]Scraped Results CSV trial1'!$A$3:$V$49,11,FALSE)</f>
        <v>ytcrash, youtubecrash, ytcrash unik, ytcrash fakta, lontong plastk, lontong sayur, lontong kupat, kupat tahu, badan pom, pengawas makanan, berita makanan, mu...</v>
      </c>
      <c r="H226">
        <f>VLOOKUP(C226,'[5]Scraped Results CSV trial1'!$A$3:$V$49,22,FALSE)</f>
        <v>172043</v>
      </c>
    </row>
    <row r="227" spans="1:8" x14ac:dyDescent="0.25">
      <c r="A227">
        <v>7</v>
      </c>
      <c r="B227">
        <v>27</v>
      </c>
      <c r="C227" t="s">
        <v>150</v>
      </c>
      <c r="D227" t="str">
        <f>VLOOKUP(C227,'[5]Scraped Results CSV trial1'!$A$3:$V$49,5,FALSE)</f>
        <v>BTS IDOL SPEKTA 9 â€œPULANG, JODIE MENINGGALKAN KELUARGA KEDUANYAâ€ - YouTube</v>
      </c>
      <c r="E227">
        <f>VLOOKUP(C227,'[5]Scraped Results CSV trial1'!$A$3:$V$49,6,FALSE)</f>
        <v>74</v>
      </c>
      <c r="F227" t="str">
        <f>VLOOKUP(C227,'[5]Scraped Results CSV trial1'!$A$3:$V$49,8,FALSE)</f>
        <v>Haru, minggu ini adalah saatnya Jodie untuk pulang. Bukan tanpa hasil, Jodie sudah membuktikan pada Indonesia kalau ia memang pantas berada di panggung Spekt...</v>
      </c>
      <c r="G227" t="str">
        <f>VLOOKUP(C227,'[5]Scraped Results CSV trial1'!$A$3:$V$49,11,FALSE)</f>
        <v>RCTI, RCTI Mobile, RCTI TV, RCTI Official, Televisi, Rajawali Citra Televisi Indonesia, Entertaiment, Layar Drama Indonesia, Infotaiment, Seputar Indonesia, ...</v>
      </c>
      <c r="H227">
        <f>VLOOKUP(C227,'[5]Scraped Results CSV trial1'!$A$3:$V$49,22,FALSE)</f>
        <v>200549</v>
      </c>
    </row>
    <row r="228" spans="1:8" x14ac:dyDescent="0.25">
      <c r="A228">
        <v>7</v>
      </c>
      <c r="B228">
        <v>28</v>
      </c>
      <c r="C228" t="s">
        <v>22</v>
      </c>
      <c r="D228" t="str">
        <f>VLOOKUP(C228,'[5]Scraped Results CSV trial1'!$A$3:$V$49,5,FALSE)</f>
        <v>Draw My Life Afif Yulistian - YouTube</v>
      </c>
      <c r="E228">
        <f>VLOOKUP(C228,'[5]Scraped Results CSV trial1'!$A$3:$V$49,6,FALSE)</f>
        <v>37</v>
      </c>
      <c r="F228" t="str">
        <f>VLOOKUP(C228,'[5]Scraped Results CSV trial1'!$A$3:$V$49,8,FALSE)</f>
        <v>Draw My Life Afif Yulistian So guys , ini yang kalian tunggu - tunggu, terima kasih atas support kalian selama ini, dan terima kasih buat Fergie Jnx, yang ud...</v>
      </c>
      <c r="G228" t="str">
        <f>VLOOKUP(C228,'[5]Scraped Results CSV trial1'!$A$3:$V$49,11,FALSE)</f>
        <v>Afif Yulistian, Afif, Yulistian, draw my life, draw my life afif yulistian, draw, my, life</v>
      </c>
      <c r="H228">
        <f>VLOOKUP(C228,'[5]Scraped Results CSV trial1'!$A$3:$V$49,22,FALSE)</f>
        <v>196050</v>
      </c>
    </row>
    <row r="229" spans="1:8" x14ac:dyDescent="0.25">
      <c r="A229">
        <v>7</v>
      </c>
      <c r="B229">
        <v>29</v>
      </c>
      <c r="C229" t="s">
        <v>89</v>
      </c>
      <c r="D229" t="str">
        <f>VLOOKUP(C229,'[5]Scraped Results CSV trial1'!$A$3:$V$49,5,FALSE)</f>
        <v>World's Longest LEGO Walk | Dude Perfect - YouTube</v>
      </c>
      <c r="E229">
        <f>VLOOKUP(C229,'[5]Scraped Results CSV trial1'!$A$3:$V$49,6,FALSE)</f>
        <v>50</v>
      </c>
      <c r="F229" t="str">
        <f>VLOOKUP(C229,'[5]Scraped Results CSV trial1'!$A$3:$V$49,8,FALSE)</f>
        <v>Ty braves over 140 feet of LEGOS... barefoot! â–º Click HERE to subscribe to Dude Perfect! http://bit.ly/SubDudePerfect â–º Click HERE to watch our most recent v...</v>
      </c>
      <c r="G229" t="str">
        <f>VLOOKUP(C229,'[5]Scraped Results CSV trial1'!$A$3:$V$49,11,FALSE)</f>
        <v>dude perfect, dude perfect stereotypes, dude perfect water bottle flip, bottle flip, water bottle flip, dude perfect bottle flip, dude perfect basketball, dp...</v>
      </c>
      <c r="H229">
        <f>VLOOKUP(C229,'[5]Scraped Results CSV trial1'!$A$3:$V$49,22,FALSE)</f>
        <v>221025</v>
      </c>
    </row>
    <row r="230" spans="1:8" x14ac:dyDescent="0.25">
      <c r="A230">
        <v>7</v>
      </c>
      <c r="B230">
        <v>30</v>
      </c>
      <c r="C230" t="s">
        <v>151</v>
      </c>
      <c r="D230" t="str">
        <f>VLOOKUP(C230,'[5]Scraped Results CSV trial1'!$A$3:$V$49,5,FALSE)</f>
        <v>DREAMS - DOLF &amp; Weird Genius ft. Rochelle (Official Lyric Video) BARONG FAMILY - YouTube</v>
      </c>
      <c r="E230">
        <f>VLOOKUP(C230,'[5]Scraped Results CSV trial1'!$A$3:$V$49,6,FALSE)</f>
        <v>88</v>
      </c>
      <c r="F230" t="str">
        <f>VLOOKUP(C230,'[5]Scraped Results CSV trial1'!$A$3:$V$49,8,FALSE)</f>
        <v>DREAMS IS OUT NOW ON BARONG FAMILY. STREAM/DOWNLOAD http://barong.family/dreams FOLLOW DOLF www.instagram.com/dolfmusic www.facebook.com/dolfmusic www.soun...</v>
      </c>
      <c r="G230" t="str">
        <f>VLOOKUP(C230,'[5]Scraped Results CSV trial1'!$A$3:$V$49,11,FALSE)</f>
        <v>reza arap, reza, arap, rezaoktovian, weird genius, barong family, dolf, rochelle, wg, weird, genius, EDM, Electronic Music, Electronic, Pop EDM, Electronic D...</v>
      </c>
      <c r="H230">
        <f>VLOOKUP(C230,'[5]Scraped Results CSV trial1'!$A$3:$V$49,22,FALSE)</f>
        <v>195375</v>
      </c>
    </row>
    <row r="231" spans="1:8" x14ac:dyDescent="0.25">
      <c r="A231">
        <v>7</v>
      </c>
      <c r="B231">
        <v>31</v>
      </c>
      <c r="C231" t="s">
        <v>152</v>
      </c>
      <c r="D231" t="str">
        <f>VLOOKUP(C231,'[5]Scraped Results CSV trial1'!$A$3:$V$49,5,FALSE)</f>
        <v>Bali United vs Thanh Hoa FT 3-1 (FULL) Highlights All Goals - AFC cup 2018 - YouTube</v>
      </c>
      <c r="E231">
        <f>VLOOKUP(C231,'[5]Scraped Results CSV trial1'!$A$3:$V$49,6,FALSE)</f>
        <v>84</v>
      </c>
      <c r="F231" t="str">
        <f>VLOOKUP(C231,'[5]Scraped Results CSV trial1'!$A$3:$V$49,8,FALSE)</f>
        <v>Bali United vs Thanh Hoa contact me for business : barcariezky10@gmail.com https://ads.uang-instan.com/barcariezky-2/ Cuma 200 ribu aja kamu bisa dapetin ban...</v>
      </c>
      <c r="G231" t="str">
        <f>VLOOKUP(C231,'[5]Scraped Results CSV trial1'!$A$3:$V$49,11,FALSE)</f>
        <v>Bali United vs Thanh Hoa, Bali United vs FLC Thanh Hoa, AFC cup 2018, Highlights Bali United vs Thanh Hoa, Cuplikan gol Bali United vs Thanh Hoa, hasil perta...</v>
      </c>
      <c r="H231">
        <f>VLOOKUP(C231,'[5]Scraped Results CSV trial1'!$A$3:$V$49,22,FALSE)</f>
        <v>199870</v>
      </c>
    </row>
    <row r="232" spans="1:8" x14ac:dyDescent="0.25">
      <c r="A232">
        <v>7</v>
      </c>
      <c r="B232">
        <v>32</v>
      </c>
      <c r="C232" t="s">
        <v>153</v>
      </c>
      <c r="D232" t="str">
        <f>VLOOKUP(C232,'[5]Scraped Results CSV trial1'!$A$3:$V$49,5,FALSE)</f>
        <v>Anak Langit: Transfusi Darah Andra Berhasil | Tayang 08/03/2018 - YouTube</v>
      </c>
      <c r="E232">
        <f>VLOOKUP(C232,'[5]Scraped Results CSV trial1'!$A$3:$V$49,6,FALSE)</f>
        <v>73</v>
      </c>
      <c r="F232" t="str">
        <f>VLOOKUP(C232,'[5]Scraped Results CSV trial1'!$A$3:$V$49,8,FALSE)</f>
        <v>Full episode program SCTV klik http://bit.ly/fullepsSCTV Saksikan kelanjutan cerita sinetron Anak Langit setiap hari pukul 20.00 WIB hanya di SCTV bersama St...</v>
      </c>
      <c r="G232" t="str">
        <f>VLOOKUP(C232,'[5]Scraped Results CSV trial1'!$A$3:$V$49,11,FALSE)</f>
        <v>sctv, indonesia, sinetron, anak langit sctv, immanuel caesar hito, ranty maria, ammar zoni, mischa chandrawinata, stefan william, raya kitty, marcella daryan...</v>
      </c>
      <c r="H232">
        <f>VLOOKUP(C232,'[5]Scraped Results CSV trial1'!$A$3:$V$49,22,FALSE)</f>
        <v>172754</v>
      </c>
    </row>
    <row r="233" spans="1:8" x14ac:dyDescent="0.25">
      <c r="A233">
        <v>7</v>
      </c>
      <c r="B233">
        <v>33</v>
      </c>
      <c r="C233" t="s">
        <v>154</v>
      </c>
      <c r="D233" t="str">
        <f>VLOOKUP(C233,'[5]Scraped Results CSV trial1'!$A$3:$V$49,5,FALSE)</f>
        <v>Bagaimana Kapal Berat Dapat Terapung? - YouTube</v>
      </c>
      <c r="E233">
        <f>VLOOKUP(C233,'[5]Scraped Results CSV trial1'!$A$3:$V$49,6,FALSE)</f>
        <v>47</v>
      </c>
      <c r="F233" t="str">
        <f>VLOOKUP(C233,'[5]Scraped Results CSV trial1'!$A$3:$V$49,8,FALSE)</f>
        <v>Ngelempar batu ke kolam aja batunya pasti tenggelam. Tapi, kenapa kapal tanker yang beratnya berton-ton ngga tenggelam dan bisa mengapung di atas laut? Apaka...</v>
      </c>
      <c r="G233" t="str">
        <f>VLOOKUP(C233,'[5]Scraped Results CSV trial1'!$A$3:$V$49,11,FALSE)</f>
        <v>kok, bisa, kokbisa, kokbisa?, bisa?, indonesia, animasi, lucu, kocak, edukasi, belajar, hiburan, menghibur, entertainment, informatif, wawasan, sains, teknol...</v>
      </c>
      <c r="H233">
        <f>VLOOKUP(C233,'[5]Scraped Results CSV trial1'!$A$3:$V$49,22,FALSE)</f>
        <v>206553</v>
      </c>
    </row>
    <row r="234" spans="1:8" x14ac:dyDescent="0.25">
      <c r="A234">
        <v>7</v>
      </c>
      <c r="B234">
        <v>34</v>
      </c>
      <c r="C234" t="s">
        <v>155</v>
      </c>
      <c r="D234" t="str">
        <f>VLOOKUP(C234,'[5]Scraped Results CSV trial1'!$A$3:$V$49,5,FALSE)</f>
        <v>SURYA PALOH SK4KM4T ANIES BASWEDAN! Pantau PROYEK MRT bersama JOKOWI, ANIES malah DISENT1L PAK SURYA - YouTube</v>
      </c>
      <c r="E234">
        <f>VLOOKUP(C234,'[5]Scraped Results CSV trial1'!$A$3:$V$49,6,FALSE)</f>
        <v>110</v>
      </c>
      <c r="F234" t="str">
        <f>VLOOKUP(C234,'[5]Scraped Results CSV trial1'!$A$3:$V$49,8,FALSE)</f>
        <v>SURYA PALOH SK4KM4T ANIES BASWEDAN! Pantau PROYEK MRT bersama JOKOWI, ANIES malah DISENT1L PAK SURYA. Presiden Joko Widodo, Kamis (7/3/2018) sore, blusukan m...</v>
      </c>
      <c r="G234" t="str">
        <f>VLOOKUP(C234,'[5]Scraped Results CSV trial1'!$A$3:$V$49,11,FALSE)</f>
        <v>juara berita, para juara, berita terbaru, berita terkini, video terbaru, viral, berita viral, trending, heboh, surya paloh, anies baswedan, presiden jokowi, ...</v>
      </c>
      <c r="H234">
        <f>VLOOKUP(C234,'[5]Scraped Results CSV trial1'!$A$3:$V$49,22,FALSE)</f>
        <v>199006</v>
      </c>
    </row>
    <row r="235" spans="1:8" x14ac:dyDescent="0.25">
      <c r="A235">
        <v>7</v>
      </c>
      <c r="B235">
        <v>35</v>
      </c>
      <c r="C235" t="s">
        <v>156</v>
      </c>
      <c r="D235" t="str">
        <f>VLOOKUP(C235,'[5]Scraped Results CSV trial1'!$A$3:$V$49,5,FALSE)</f>
        <v>HOKI BUKAN MAIN..!! 50 BOTTLE FLIP CHALLENGE TERGOKIL &amp; TERAJIB YANG TIDAK BAKAL KALIAN SANGKA! - YouTube</v>
      </c>
      <c r="E235">
        <f>VLOOKUP(C235,'[5]Scraped Results CSV trial1'!$A$3:$V$49,6,FALSE)</f>
        <v>105</v>
      </c>
      <c r="F235" t="str">
        <f>VLOOKUP(C235,'[5]Scraped Results CSV trial1'!$A$3:$V$49,8,FALSE)</f>
        <v>Cobain yuk isi survey disini! Bisa dapetin free cash dan giftcard dari opinion world loh! Click disini ya ðŸ‘‰ http://9nl.es/CalonSarjana ðŸ‘ˆ #sponsor Apa kalian ...</v>
      </c>
      <c r="G235" t="str">
        <f>VLOOKUP(C235,'[5]Scraped Results CSV trial1'!$A$3:$V$49,11,FALSE)</f>
        <v>Calon Sarjana, Misteri, Aneh tapi nyata, kejadian aneh, On the Spot, Trans 7, viral, fakta, rahasia, tersembunyi, CCTV, Video Aneh, Video Unik, Terbaru</v>
      </c>
      <c r="H235">
        <f>VLOOKUP(C235,'[5]Scraped Results CSV trial1'!$A$3:$V$49,22,FALSE)</f>
        <v>196182</v>
      </c>
    </row>
    <row r="236" spans="1:8" x14ac:dyDescent="0.25">
      <c r="A236">
        <v>7</v>
      </c>
      <c r="B236">
        <v>36</v>
      </c>
      <c r="C236" t="s">
        <v>21</v>
      </c>
      <c r="D236" t="str">
        <f>VLOOKUP(C236,'[5]Scraped Results CSV trial1'!$A$3:$V$49,5,FALSE)</f>
        <v>KETAHUAN..!! Ini Dia Si Tajir yang Bikin Hujan Duit di Kuningan #YtCrash - YouTube</v>
      </c>
      <c r="E236">
        <f>VLOOKUP(C236,'[5]Scraped Results CSV trial1'!$A$3:$V$49,6,FALSE)</f>
        <v>82</v>
      </c>
      <c r="F236" t="str">
        <f>VLOOKUP(C236,'[5]Scraped Results CSV trial1'!$A$3:$V$49,8,FALSE)</f>
        <v>#YtCrash - Hujan duit di Rasuna Said, Jakarta, Rabu 28 Februari 2018. KETAHUAN..!! Ini Dia Si Tajir yang Bikin Hujan Duit di Kuningan #YtCrash --------------...</v>
      </c>
      <c r="G236" t="str">
        <f>VLOOKUP(C236,'[5]Scraped Results CSV trial1'!$A$3:$V$49,11,FALSE)</f>
        <v>ytcrash, ytcrash news, youtube crash, hujan duit di kuningan, hujan duit, hujan uang, hujan kemarin, ORANG YANG HUJAN DUIT, pelaku hujan duit</v>
      </c>
      <c r="H236">
        <f>VLOOKUP(C236,'[5]Scraped Results CSV trial1'!$A$3:$V$49,22,FALSE)</f>
        <v>186184</v>
      </c>
    </row>
    <row r="237" spans="1:8" x14ac:dyDescent="0.25">
      <c r="A237">
        <v>7</v>
      </c>
      <c r="B237">
        <v>37</v>
      </c>
      <c r="C237" t="s">
        <v>157</v>
      </c>
      <c r="D237" t="str">
        <f>VLOOKUP(C237,'[5]Scraped Results CSV trial1'!$A$3:$V$49,5,FALSE)</f>
        <v>BALI UNITED vs THANH HOA FC FT 3-1 (FULL) Highlights and goall â— AFC CUP â— 2018 - YouTube</v>
      </c>
      <c r="E237">
        <f>VLOOKUP(C237,'[5]Scraped Results CSV trial1'!$A$3:$V$49,6,FALSE)</f>
        <v>89</v>
      </c>
      <c r="F237" t="str">
        <f>VLOOKUP(C237,'[5]Scraped Results CSV trial1'!$A$3:$V$49,8,FALSE)</f>
        <v>https://goo.gl/PkZts8 - subscribe ke channel Alan https://goo.gl/VK2zcf - Website dimana Alan mendapatkan semuanya courtesy : FOXSPORT TV #LYSPORTTV #JOINNOW...</v>
      </c>
      <c r="G237">
        <f>VLOOKUP(C237,'[5]Scraped Results CSV trial1'!$A$3:$V$49,11,FALSE)</f>
        <v>0</v>
      </c>
      <c r="H237">
        <f>VLOOKUP(C237,'[5]Scraped Results CSV trial1'!$A$3:$V$49,22,FALSE)</f>
        <v>184988</v>
      </c>
    </row>
    <row r="238" spans="1:8" x14ac:dyDescent="0.25">
      <c r="A238">
        <v>7</v>
      </c>
      <c r="B238">
        <v>38</v>
      </c>
      <c r="C238" t="s">
        <v>81</v>
      </c>
      <c r="D238" t="str">
        <f>VLOOKUP(C238,'[5]Scraped Results CSV trial1'!$A$3:$V$49,5,FALSE)</f>
        <v>Sumpah keren banget duet maut Judika dan Maria (Never Enough) - Indonesian Idol 2018 - YouTube</v>
      </c>
      <c r="E238">
        <f>VLOOKUP(C238,'[5]Scraped Results CSV trial1'!$A$3:$V$49,6,FALSE)</f>
        <v>94</v>
      </c>
      <c r="F238">
        <f>VLOOKUP(C238,'[5]Scraped Results CSV trial1'!$A$3:$V$49,8,FALSE)</f>
        <v>0</v>
      </c>
      <c r="G238" t="str">
        <f>VLOOKUP(C238,'[5]Scraped Results CSV trial1'!$A$3:$V$49,11,FALSE)</f>
        <v>indonesian idol 2018, indonesian idol hari ini, indonesian idol malam ini, indonesian idol live, spekta 9, indonesia idol spekta 9, indonesia idol 6 maret 20...</v>
      </c>
      <c r="H238">
        <f>VLOOKUP(C238,'[5]Scraped Results CSV trial1'!$A$3:$V$49,22,FALSE)</f>
        <v>185553</v>
      </c>
    </row>
    <row r="239" spans="1:8" x14ac:dyDescent="0.25">
      <c r="A239">
        <v>7</v>
      </c>
      <c r="B239">
        <v>39</v>
      </c>
      <c r="C239" t="s">
        <v>158</v>
      </c>
      <c r="D239" t="str">
        <f>VLOOKUP(C239,'[5]Scraped Results CSV trial1'!$A$3:$V$49,5,FALSE)</f>
        <v>Heboh Kabar Putri Marino Pindah Agama Pasca Menikah, Ternyata Begini Faktanya - YouTube</v>
      </c>
      <c r="E239">
        <f>VLOOKUP(C239,'[5]Scraped Results CSV trial1'!$A$3:$V$49,6,FALSE)</f>
        <v>87</v>
      </c>
      <c r="F239" t="str">
        <f>VLOOKUP(C239,'[5]Scraped Results CSV trial1'!$A$3:$V$49,8,FALSE)</f>
        <v>INSTAGRAM www.instagram.com/sellymarino/ www.instagram.com/chicco.jerikho/ WEBSITE www.wowkeren.com/berita/seleb/ http://bogor.tribunnews.com SUBSCRIBE: www....</v>
      </c>
      <c r="G239" t="str">
        <f>VLOOKUP(C239,'[5]Scraped Results CSV trial1'!$A$3:$V$49,11,FALSE)</f>
        <v>heboh, kabar, putri marino, pindah agama, pasca, menikah, ternyata, begini, fakta, strngr, strngr prickychola</v>
      </c>
      <c r="H239">
        <f>VLOOKUP(C239,'[5]Scraped Results CSV trial1'!$A$3:$V$49,22,FALSE)</f>
        <v>188825</v>
      </c>
    </row>
    <row r="240" spans="1:8" x14ac:dyDescent="0.25">
      <c r="A240">
        <v>7</v>
      </c>
      <c r="B240">
        <v>40</v>
      </c>
      <c r="C240" t="s">
        <v>159</v>
      </c>
      <c r="D240" t="str">
        <f>VLOOKUP(C240,'[5]Scraped Results CSV trial1'!$A$3:$V$49,5,FALSE)</f>
        <v>TERBONGKAR...TERNYATA ANIESLAH YANG MINTA HABIB RIZIQ ANGKAT ISU PKI SAAT PILGUB DKI - YouTube</v>
      </c>
      <c r="E240">
        <f>VLOOKUP(C240,'[5]Scraped Results CSV trial1'!$A$3:$V$49,6,FALSE)</f>
        <v>94</v>
      </c>
      <c r="F240" t="str">
        <f>VLOOKUP(C240,'[5]Scraped Results CSV trial1'!$A$3:$V$49,8,FALSE)</f>
        <v>NARASI INI BERDASARKAN PADA : http://www.rmolsumsel.com/read/2018/03/07/89528/1/Dituding-Pernah-Minta-Tolong-Rizieq-Shihab,-Anies-Pilih-Diam.. http://www.net...</v>
      </c>
      <c r="G240">
        <f>VLOOKUP(C240,'[5]Scraped Results CSV trial1'!$A$3:$V$49,11,FALSE)</f>
        <v>0</v>
      </c>
      <c r="H240">
        <f>VLOOKUP(C240,'[5]Scraped Results CSV trial1'!$A$3:$V$49,22,FALSE)</f>
        <v>194864</v>
      </c>
    </row>
    <row r="241" spans="1:8" x14ac:dyDescent="0.25">
      <c r="A241">
        <v>7</v>
      </c>
      <c r="B241">
        <v>41</v>
      </c>
      <c r="C241" t="s">
        <v>56</v>
      </c>
      <c r="D241" t="str">
        <f>VLOOKUP(C241,'[5]Scraped Results CSV trial1'!$A$3:$V$49,5,FALSE)</f>
        <v>YOWIS BEN - GAK ISO TURU (Live) - YouTube</v>
      </c>
      <c r="E241">
        <f>VLOOKUP(C241,'[5]Scraped Results CSV trial1'!$A$3:$V$49,6,FALSE)</f>
        <v>41</v>
      </c>
      <c r="F241" t="str">
        <f>VLOOKUP(C241,'[5]Scraped Results CSV trial1'!$A$3:$V$49,8,FALSE)</f>
        <v>Ayo buruan Nonton #FilmYowisBen di Bioskop. Jika banyak sekali pertanyaan Yowis Ben kalau di Filmnya kan pasti lipsync bisa ngga ya tampil Live gitu? nah ini...</v>
      </c>
      <c r="G241" t="str">
        <f>VLOOKUP(C241,'[5]Scraped Results CSV trial1'!$A$3:$V$49,11,FALSE)</f>
        <v>Bayu Skak, Comedy, Stand up comedy, video blog, yt:cc=on, Funny, Parody, Kocak, Lucu, Gendeng, Indonesia, Javanese Language (Human Language), Indonesian Yout...</v>
      </c>
      <c r="H241">
        <f>VLOOKUP(C241,'[5]Scraped Results CSV trial1'!$A$3:$V$49,22,FALSE)</f>
        <v>189767</v>
      </c>
    </row>
    <row r="242" spans="1:8" x14ac:dyDescent="0.25">
      <c r="A242">
        <v>7</v>
      </c>
      <c r="B242">
        <v>42</v>
      </c>
      <c r="C242" t="s">
        <v>160</v>
      </c>
      <c r="D242" t="str">
        <f>VLOOKUP(C242,'[5]Scraped Results CSV trial1'!$A$3:$V$49,5,FALSE)</f>
        <v>LAGU HITZ Justin Bieber PESAN SETAN! Beyonce, Rihanna Juga! - YouTube</v>
      </c>
      <c r="E242">
        <f>VLOOKUP(C242,'[5]Scraped Results CSV trial1'!$A$3:$V$49,6,FALSE)</f>
        <v>69</v>
      </c>
      <c r="F242" t="str">
        <f>VLOOKUP(C242,'[5]Scraped Results CSV trial1'!$A$3:$V$49,8,FALSE)</f>
        <v>MENURUT KAMU GIMANA SOAL LAGU LAGU INI?</v>
      </c>
      <c r="G242" t="str">
        <f>VLOOKUP(C242,'[5]Scraped Results CSV trial1'!$A$3:$V$49,11,FALSE)</f>
        <v>ILLUMINATI SONG, LAGU ILLUMINATI, LAGU HITZ DUNIA, LAGU HITZ 2018, LAGU POPULER, LAGU INDONESIA, JUSTIN BIEBER, RIHANNA, BEYONCE, LAGU LUCIFER, YAHUDI, PENGA...</v>
      </c>
      <c r="H242">
        <f>VLOOKUP(C242,'[5]Scraped Results CSV trial1'!$A$3:$V$49,22,FALSE)</f>
        <v>194561</v>
      </c>
    </row>
    <row r="243" spans="1:8" x14ac:dyDescent="0.25">
      <c r="A243">
        <v>7</v>
      </c>
      <c r="B243">
        <v>43</v>
      </c>
      <c r="C243" t="s">
        <v>161</v>
      </c>
      <c r="D243" t="str">
        <f>VLOOKUP(C243,'[5]Scraped Results CSV trial1'!$A$3:$V$49,5,FALSE)</f>
        <v>Barcelona vs Espanyol 0-0 (4-2) - Highlights &amp; Penalty Shootout - Catalan Cup 07/03/2018 HD - YouTube</v>
      </c>
      <c r="E243">
        <f>VLOOKUP(C243,'[5]Scraped Results CSV trial1'!$A$3:$V$49,6,FALSE)</f>
        <v>101</v>
      </c>
      <c r="F243" t="str">
        <f>VLOOKUP(C243,'[5]Scraped Results CSV trial1'!$A$3:$V$49,8,FALSE)</f>
        <v>Barcelona vs Espanyol 0-0 (4-2) - Highlights &amp; Penalty Shootout - Catalan Cup 07/03/2018 HD Supercopa de Catalunya Barcelona vs Espanyol Wednesday 7th March ...</v>
      </c>
      <c r="G243" t="str">
        <f>VLOOKUP(C243,'[5]Scraped Results CSV trial1'!$A$3:$V$49,11,FALSE)</f>
        <v>Barcelona, vs, Espanyol, 0-0, Goals, Highlights, 07, March, 2018, Barcelona vs Espanyol, Barcelona vs Espanyol 0-0, Barcelona vs Espanyol 2018, Barcelona vs ...</v>
      </c>
      <c r="H243">
        <f>VLOOKUP(C243,'[5]Scraped Results CSV trial1'!$A$3:$V$49,22,FALSE)</f>
        <v>202255</v>
      </c>
    </row>
    <row r="244" spans="1:8" x14ac:dyDescent="0.25">
      <c r="A244">
        <v>7</v>
      </c>
      <c r="B244">
        <v>44</v>
      </c>
      <c r="C244" t="s">
        <v>162</v>
      </c>
      <c r="D244" t="str">
        <f>VLOOKUP(C244,'[5]Scraped Results CSV trial1'!$A$3:$V$49,5,FALSE)</f>
        <v>Pocong Kepo - Kartun Hantu - YouTube</v>
      </c>
      <c r="E244">
        <f>VLOOKUP(C244,'[5]Scraped Results CSV trial1'!$A$3:$V$49,6,FALSE)</f>
        <v>36</v>
      </c>
      <c r="F244" t="str">
        <f>VLOOKUP(C244,'[5]Scraped Results CSV trial1'!$A$3:$V$49,8,FALSE)</f>
        <v>Kartun Hantu ini menceritakan dua orang yang sedang mengendarai sepeda motor kesayangannya namun tiba-tiba motor tersebut mogok tepat di depan kuburan. Apaka...</v>
      </c>
      <c r="G244" t="str">
        <f>VLOOKUP(C244,'[5]Scraped Results CSV trial1'!$A$3:$V$49,11,FALSE)</f>
        <v>Kartun Hantu, Pocong Lucu, Kartun Horor, Kartun Lucu, Kartun Pocong, Hantu Lucu, Kartun, Pocong, Funny, Lucu, Pocong Kepo</v>
      </c>
      <c r="H244">
        <f>VLOOKUP(C244,'[5]Scraped Results CSV trial1'!$A$3:$V$49,22,FALSE)</f>
        <v>187073</v>
      </c>
    </row>
    <row r="245" spans="1:8" x14ac:dyDescent="0.25">
      <c r="A245">
        <v>7</v>
      </c>
      <c r="B245">
        <v>45</v>
      </c>
      <c r="C245" t="s">
        <v>163</v>
      </c>
      <c r="D245" t="str">
        <f>VLOOKUP(C245,'[5]Scraped Results CSV trial1'!$A$3:$V$49,5,FALSE)</f>
        <v>EXPERIMENT! Udang Goreng pake FANTA!?? - YouTube</v>
      </c>
      <c r="E245">
        <f>VLOOKUP(C245,'[5]Scraped Results CSV trial1'!$A$3:$V$49,6,FALSE)</f>
        <v>48</v>
      </c>
      <c r="F245" t="str">
        <f>VLOOKUP(C245,'[5]Scraped Results CSV trial1'!$A$3:$V$49,8,FALSE)</f>
        <v>Experiment kali ini!! Udang pake Fanta Instagram Tim Ayo Makan https://www.instagram.com/gerrygirianza/ https://www.instagram.com/ilhamnoir/ https://www.inst...</v>
      </c>
      <c r="G245" t="str">
        <f>VLOOKUP(C245,'[5]Scraped Results CSV trial1'!$A$3:$V$49,11,FALSE)</f>
        <v>gerry girianza, ayo makan, elisabeth wang, neng eli, ken &amp; grat, indonesian foods, spicy foods, kuliner pedas, tanboykun, mukbang, mark wien, food ranger, ud...</v>
      </c>
      <c r="H245">
        <f>VLOOKUP(C245,'[5]Scraped Results CSV trial1'!$A$3:$V$49,22,FALSE)</f>
        <v>206851</v>
      </c>
    </row>
    <row r="246" spans="1:8" x14ac:dyDescent="0.25">
      <c r="A246">
        <v>7</v>
      </c>
      <c r="B246">
        <v>46</v>
      </c>
      <c r="C246" t="s">
        <v>45</v>
      </c>
      <c r="D246" t="str">
        <f>VLOOKUP(C246,'[5]Scraped Results CSV trial1'!$A$3:$V$49,5,FALSE)</f>
        <v>Dodot, Haikal dan Sobri Pada Ngebayangin Jadi Artis Nih - Kun Anta Eps 46 - YouTube</v>
      </c>
      <c r="E246">
        <f>VLOOKUP(C246,'[5]Scraped Results CSV trial1'!$A$3:$V$49,6,FALSE)</f>
        <v>83</v>
      </c>
      <c r="F246" t="str">
        <f>VLOOKUP(C246,'[5]Scraped Results CSV trial1'!$A$3:$V$49,8,FALSE)</f>
        <v>Dodot, Haikal dan Sobri Pada Ngebayangin Jadi Artis Nih - Kun Anta Eps 46 Subscribe MNCTV Official Youtube Channel http://bit.ly/24Ev2fo Follow our social me...</v>
      </c>
      <c r="G246" t="str">
        <f>VLOOKUP(C246,'[5]Scraped Results CSV trial1'!$A$3:$V$49,11,FALSE)</f>
        <v>MNCTV, MNCTV OFFICIAL, MNC TV, MNC MEDIA, TV INDONESIA, OFFICIALMNCTV, MNC, MNC GROUP, TV ASIA, mnctv layar drama, ftv mnctv, animasi mnctv, animasi seru, mn...</v>
      </c>
      <c r="H246">
        <f>VLOOKUP(C246,'[5]Scraped Results CSV trial1'!$A$3:$V$49,22,FALSE)</f>
        <v>193394</v>
      </c>
    </row>
    <row r="247" spans="1:8" x14ac:dyDescent="0.25">
      <c r="A247">
        <v>7</v>
      </c>
      <c r="B247">
        <v>47</v>
      </c>
      <c r="C247" t="s">
        <v>35</v>
      </c>
      <c r="D247" t="str">
        <f>VLOOKUP(C247,'[5]Scraped Results CSV trial1'!$A$3:$V$49,5,FALSE)</f>
        <v>Satu Studio Ngakak Lihat Aksi Pelatih Zumba - YouTube</v>
      </c>
      <c r="E247">
        <f>VLOOKUP(C247,'[5]Scraped Results CSV trial1'!$A$3:$V$49,6,FALSE)</f>
        <v>53</v>
      </c>
      <c r="F247" t="str">
        <f>VLOOKUP(C247,'[5]Scraped Results CSV trial1'!$A$3:$V$49,8,FALSE)</f>
        <v>Full Episode 1146 : http://bit.ly/2oJ2xRz Visit Zulu : http://zulu.id/ Ini Talk Show adalah program talk show masa kini yang menghadirkan tamu-tamu yang seru...</v>
      </c>
      <c r="G247" t="str">
        <f>VLOOKUP(C247,'[5]Scraped Results CSV trial1'!$A$3:$V$49,11,FALSE)</f>
        <v>net, media, netmedia, netmediatama, indonesia, jakarta, net tv, gosip, artis, seleb, selebriti, ini talk show, sule, andre, talk show, comedy, komedi, ini ta...</v>
      </c>
      <c r="H247">
        <f>VLOOKUP(C247,'[5]Scraped Results CSV trial1'!$A$3:$V$49,22,FALSE)</f>
        <v>184004</v>
      </c>
    </row>
    <row r="248" spans="1:8" x14ac:dyDescent="0.25">
      <c r="A248">
        <v>8</v>
      </c>
      <c r="B248">
        <v>1</v>
      </c>
      <c r="C248" t="s">
        <v>164</v>
      </c>
      <c r="D248" t="str">
        <f>VLOOKUP(C248,'[6]Scraped Results CSV trial1'!$A$3:$V$50,5,FALSE)</f>
        <v>JAPAN 0-1 INDONESIA FT âœ“ U-16 JENESYS CUP JEPANG 2018 âœ“ 11/03/2018 - YouTube</v>
      </c>
      <c r="E248">
        <f>VLOOKUP(C248,'[6]Scraped Results CSV trial1'!$A$3:$V$50,6,FALSE)</f>
        <v>76</v>
      </c>
      <c r="F248" t="str">
        <f>VLOOKUP(C248,'[6]Scraped Results CSV trial1'!$A$3:$V$50,8,FALSE)</f>
        <v>Kalahkan Tuan Rumah Jepang 1-0, Timnas U-16 Lolos ke Final Jenesys Cap. Timnas Indonesia U-16 asuhan Fakhri Husaini berhasil mengalahkan tim tuan rumah Jepan...</v>
      </c>
      <c r="G248">
        <f>VLOOKUP(C248,'[6]Scraped Results CSV trial1'!$A$3:$V$50,11,FALSE)</f>
        <v>0</v>
      </c>
      <c r="H248">
        <f>VLOOKUP(C248,'[6]Scraped Results CSV trial1'!$A$3:$V$50,22,FALSE)</f>
        <v>156611</v>
      </c>
    </row>
    <row r="249" spans="1:8" x14ac:dyDescent="0.25">
      <c r="A249">
        <v>8</v>
      </c>
      <c r="B249">
        <v>2</v>
      </c>
      <c r="C249" t="s">
        <v>165</v>
      </c>
      <c r="D249" t="str">
        <f>VLOOKUP(C249,'[6]Scraped Results CSV trial1'!$A$3:$V$50,5,FALSE)</f>
        <v>Kitaro ditawar Pak Jokowi Hingga Seharga 600jt, Pemilik Burung Kaget - YouTube</v>
      </c>
      <c r="E249">
        <f>VLOOKUP(C249,'[6]Scraped Results CSV trial1'!$A$3:$V$50,6,FALSE)</f>
        <v>78</v>
      </c>
      <c r="F249" t="str">
        <f>VLOOKUP(C249,'[6]Scraped Results CSV trial1'!$A$3:$V$50,8,FALSE)</f>
        <v>Kitaro adalah nama burung Murai batu kecil yang mendapat juara 1 pada Festival Kicau Burung Piala Presiden yang digelar di Kebun raya Bogor Jawa Barat. Behas...</v>
      </c>
      <c r="G249" t="str">
        <f>VLOOKUP(C249,'[6]Scraped Results CSV trial1'!$A$3:$V$50,11,FALSE)</f>
        <v>Kitaro, Burung Murai Batu, Festival Burung, Piala Presiden, Jokowi</v>
      </c>
      <c r="H249">
        <f>VLOOKUP(C249,'[6]Scraped Results CSV trial1'!$A$3:$V$50,22,FALSE)</f>
        <v>183625</v>
      </c>
    </row>
    <row r="250" spans="1:8" x14ac:dyDescent="0.25">
      <c r="A250">
        <v>8</v>
      </c>
      <c r="B250">
        <v>3</v>
      </c>
      <c r="C250" t="s">
        <v>166</v>
      </c>
      <c r="D250" t="str">
        <f>VLOOKUP(C250,'[6]Scraped Results CSV trial1'!$A$3:$V$50,5,FALSE)</f>
        <v>Kalahkan Jepang !!! âš½ Timnas Indonesia U-16 Lolos Final Jenesys Cup 2018 âš½ - YouTube</v>
      </c>
      <c r="E250">
        <f>VLOOKUP(C250,'[6]Scraped Results CSV trial1'!$A$3:$V$50,6,FALSE)</f>
        <v>84</v>
      </c>
      <c r="F250" t="str">
        <f>VLOOKUP(C250,'[6]Scraped Results CSV trial1'!$A$3:$V$50,8,FALSE)</f>
        <v>Timnas Indonesia U16 Vs Jepang U16 FT 1-0 Timnas Indonesia berhasil mengalahkan Jepang U15 di semefinal turnamen jenesys cup jepang 2018 dengan skor 1-0 Mela...</v>
      </c>
      <c r="G250" t="str">
        <f>VLOOKUP(C250,'[6]Scraped Results CSV trial1'!$A$3:$V$50,11,FALSE)</f>
        <v>timnas u16, timnas indonesia, jenesys cup, hasil pertandingan, timnas indonesia u16, indonesia, semifinal jenesys cup 2018, indonesia vs jepang</v>
      </c>
      <c r="H250">
        <f>VLOOKUP(C250,'[6]Scraped Results CSV trial1'!$A$3:$V$50,22,FALSE)</f>
        <v>185109</v>
      </c>
    </row>
    <row r="251" spans="1:8" x14ac:dyDescent="0.25">
      <c r="A251">
        <v>8</v>
      </c>
      <c r="B251">
        <v>4</v>
      </c>
      <c r="C251" t="s">
        <v>162</v>
      </c>
      <c r="D251" t="str">
        <f>VLOOKUP(C251,'[6]Scraped Results CSV trial1'!$A$3:$V$50,5,FALSE)</f>
        <v>Pocong Kepo - Kartun Hantu - YouTube</v>
      </c>
      <c r="E251">
        <f>VLOOKUP(C251,'[6]Scraped Results CSV trial1'!$A$3:$V$50,6,FALSE)</f>
        <v>36</v>
      </c>
      <c r="F251" t="str">
        <f>VLOOKUP(C251,'[6]Scraped Results CSV trial1'!$A$3:$V$50,8,FALSE)</f>
        <v>Kartun Hantu ini menceritakan dua orang yang sedang mengendarai sepeda motor kesayangannya namun tiba-tiba motor tersebut mogok tepat di depan kuburan. Apaka...</v>
      </c>
      <c r="G251" t="str">
        <f>VLOOKUP(C251,'[6]Scraped Results CSV trial1'!$A$3:$V$50,11,FALSE)</f>
        <v>Kartun Hantu, Pocong Lucu, Kartun Horor, Kartun Lucu, Kartun Pocong, Hantu Lucu, Kartun, Pocong, Funny, Lucu, Pocong Kepo</v>
      </c>
      <c r="H251">
        <f>VLOOKUP(C251,'[6]Scraped Results CSV trial1'!$A$3:$V$50,22,FALSE)</f>
        <v>187650</v>
      </c>
    </row>
    <row r="252" spans="1:8" x14ac:dyDescent="0.25">
      <c r="A252">
        <v>8</v>
      </c>
      <c r="B252">
        <v>5</v>
      </c>
      <c r="C252" t="s">
        <v>167</v>
      </c>
      <c r="D252" t="str">
        <f>VLOOKUP(C252,'[6]Scraped Results CSV trial1'!$A$3:$V$50,5,FALSE)</f>
        <v>Wow! Egy Maulana Vikri jadi sorotan media Eropa &amp; warga Polandia, setelah gabung klub Lechia Gdanks - YouTube</v>
      </c>
      <c r="E252">
        <f>VLOOKUP(C252,'[6]Scraped Results CSV trial1'!$A$3:$V$50,6,FALSE)</f>
        <v>109</v>
      </c>
      <c r="F252" t="str">
        <f>VLOOKUP(C252,'[6]Scraped Results CSV trial1'!$A$3:$V$50,8,FALSE)</f>
        <v>Baru tiba di Polandia.. Egy Maulana Vikri sudah jadi perbincangan media Eropa dan Polandia setelah gabung klub Lechia Gdanks Egy Maulana Vikri TIMNAS INDONES...</v>
      </c>
      <c r="G252" t="str">
        <f>VLOOKUP(C252,'[6]Scraped Results CSV trial1'!$A$3:$V$50,11,FALSE)</f>
        <v>Timnas Indonesia, Timnas Indonesia U23, Timnas Indonesia U19, Egy Maulana Vikri, klub Eropa, Egy Maulana Vikri klub polandia</v>
      </c>
      <c r="H252">
        <f>VLOOKUP(C252,'[6]Scraped Results CSV trial1'!$A$3:$V$50,22,FALSE)</f>
        <v>186954</v>
      </c>
    </row>
    <row r="253" spans="1:8" x14ac:dyDescent="0.25">
      <c r="A253">
        <v>8</v>
      </c>
      <c r="B253">
        <v>6</v>
      </c>
      <c r="C253" t="s">
        <v>168</v>
      </c>
      <c r="D253" t="str">
        <f>VLOOKUP(C253,'[6]Scraped Results CSV trial1'!$A$3:$V$50,5,FALSE)</f>
        <v>Deddy Corbuzier GAGAL?? - YouTube</v>
      </c>
      <c r="E253">
        <f>VLOOKUP(C253,'[6]Scraped Results CSV trial1'!$A$3:$V$50,6,FALSE)</f>
        <v>33</v>
      </c>
      <c r="F253" t="str">
        <f>VLOOKUP(C253,'[6]Scraped Results CSV trial1'!$A$3:$V$50,8,FALSE)</f>
        <v>Gimana menurut kalian tentang video gw? di cerna baik2 dulu sebelum berkomentar ya, jadilah netizen yang pintar</v>
      </c>
      <c r="G253" t="str">
        <f>VLOOKUP(C253,'[6]Scraped Results CSV trial1'!$A$3:$V$50,11,FALSE)</f>
        <v>demian sulap, demian aditya, pesulap indonesia, must watch, demian, aneh, demian vlog, everydaydemian, #everydaymagicda, demianvlog, rumah78, magic, magician...</v>
      </c>
      <c r="H253">
        <f>VLOOKUP(C253,'[6]Scraped Results CSV trial1'!$A$3:$V$50,22,FALSE)</f>
        <v>188378</v>
      </c>
    </row>
    <row r="254" spans="1:8" x14ac:dyDescent="0.25">
      <c r="A254">
        <v>8</v>
      </c>
      <c r="B254">
        <v>7</v>
      </c>
      <c r="C254" t="s">
        <v>60</v>
      </c>
      <c r="D254" t="str">
        <f>VLOOKUP(C254,'[6]Scraped Results CSV trial1'!$A$3:$V$50,5,FALSE)</f>
        <v>MARIA - NEVER ENOUGH (Loren Allred) - Spekta Show Top 7 - Indonesian Idol 2018 - YouTube</v>
      </c>
      <c r="E254">
        <f>VLOOKUP(C254,'[6]Scraped Results CSV trial1'!$A$3:$V$50,6,FALSE)</f>
        <v>88</v>
      </c>
      <c r="F254" t="str">
        <f>VLOOKUP(C254,'[6]Scraped Results CSV trial1'!$A$3:$V$50,8,FALSE)</f>
        <v>Hi IDOL LOVERS, Dukung FINALIS IDOL , dengan VOTE Sebanyak Mungkin!! SMS VOTE: Ketik : MARIA Kirim ke 95151 *tarif Rp 2.200/SMS, sudah termasuk Pajak ONLINE ...</v>
      </c>
      <c r="G254" t="str">
        <f>VLOOKUP(C254,'[6]Scraped Results CSV trial1'!$A$3:$V$50,11,FALSE)</f>
        <v>indonesian, idol, season, 09, tv, television, RCTI, host, daniel, mananta, judges, ari, lasso, maia, estianty, judika, sihotang, bunga, citra, lestari, arman...</v>
      </c>
      <c r="H254">
        <f>VLOOKUP(C254,'[6]Scraped Results CSV trial1'!$A$3:$V$50,22,FALSE)</f>
        <v>205897</v>
      </c>
    </row>
    <row r="255" spans="1:8" x14ac:dyDescent="0.25">
      <c r="A255">
        <v>8</v>
      </c>
      <c r="B255">
        <v>8</v>
      </c>
      <c r="C255" t="s">
        <v>169</v>
      </c>
      <c r="D255" t="str">
        <f>VLOOKUP(C255,'[6]Scraped Results CSV trial1'!$A$3:$V$50,5,FALSE)</f>
        <v>Kode Cantik Jokowi &amp; SBY Persilahkan AHY Menemani Tabuh Gong Usai Pidato Sambutan Rapimnas Demokrat - YouTube</v>
      </c>
      <c r="E255">
        <f>VLOOKUP(C255,'[6]Scraped Results CSV trial1'!$A$3:$V$50,6,FALSE)</f>
        <v>109</v>
      </c>
      <c r="F255" t="str">
        <f>VLOOKUP(C255,'[6]Scraped Results CSV trial1'!$A$3:$V$50,8,FALSE)</f>
        <v>Rapimnas Partai Demokrat 10 Maret 2018 Turut Dihadiri Presiden Joko Widodo, SBY Susilo Bambang Yudhoyono,AHY Agus Harimurti Yudhoyono Beserta Jajaran Menteri...</v>
      </c>
      <c r="G255" t="str">
        <f>VLOOKUP(C255,'[6]Scraped Results CSV trial1'!$A$3:$V$50,11,FALSE)</f>
        <v>jokowi, presiden ri ke 7, susilo bambang yudhoyono, agus harimirti yudhoyono, rapimnas partai demokrat 2018, pidato sambutan</v>
      </c>
      <c r="H255">
        <f>VLOOKUP(C255,'[6]Scraped Results CSV trial1'!$A$3:$V$50,22,FALSE)</f>
        <v>185834</v>
      </c>
    </row>
    <row r="256" spans="1:8" x14ac:dyDescent="0.25">
      <c r="A256">
        <v>8</v>
      </c>
      <c r="B256">
        <v>9</v>
      </c>
      <c r="C256" t="s">
        <v>170</v>
      </c>
      <c r="D256" t="str">
        <f>VLOOKUP(C256,'[6]Scraped Results CSV trial1'!$A$3:$V$50,5,FALSE)</f>
        <v>JANGAN BERMAIN2 DG ROY KIYOSHI - KARMA ANTV 10 MARET 2018 Eps 56 PART 2 - YouTube</v>
      </c>
      <c r="E256">
        <f>VLOOKUP(C256,'[6]Scraped Results CSV trial1'!$A$3:$V$50,6,FALSE)</f>
        <v>81</v>
      </c>
      <c r="F256" t="str">
        <f>VLOOKUP(C256,'[6]Scraped Results CSV trial1'!$A$3:$V$50,8,FALSE)</f>
        <v>JANGAN BERMAIN2 DG ROY KIYOSHI - KARMA ANTV 10 MARET 2018 Eps 56 PART 2 HAK CIPTA OLEH ANTV</v>
      </c>
      <c r="G256" t="str">
        <f>VLOOKUP(C256,'[6]Scraped Results CSV trial1'!$A$3:$V$50,11,FALSE)</f>
        <v>KARMA ANTV 10 MARET, KARMA ANTV EPISODE 56, KARMA ANTV</v>
      </c>
      <c r="H256">
        <f>VLOOKUP(C256,'[6]Scraped Results CSV trial1'!$A$3:$V$50,22,FALSE)</f>
        <v>172799</v>
      </c>
    </row>
    <row r="257" spans="1:8" x14ac:dyDescent="0.25">
      <c r="A257">
        <v>8</v>
      </c>
      <c r="B257">
        <v>10</v>
      </c>
      <c r="C257" t="s">
        <v>140</v>
      </c>
      <c r="D257" t="str">
        <f>VLOOKUP(C257,'[6]Scraped Results CSV trial1'!$A$3:$V$50,5,FALSE)</f>
        <v>DADY, KOMENTATOR MOTOGP CILIK | HITAM PUTIH (06/03/18) 2-4 - YouTube</v>
      </c>
      <c r="E257">
        <f>VLOOKUP(C257,'[6]Scraped Results CSV trial1'!$A$3:$V$50,6,FALSE)</f>
        <v>68</v>
      </c>
      <c r="F257" t="str">
        <f>VLOOKUP(C257,'[6]Scraped Results CSV trial1'!$A$3:$V$50,8,FALSE)</f>
        <v>HITAM PUTIH, 6 Maret 2018 PART 1 : https://youtu.be/MkJtgb8LzVI PART 2 : https://youtu.be/F6pjByrn9l4 PART 3 : https://youtu.be/CBJ1jc_kFNM PART 4 : https://...</v>
      </c>
      <c r="G257" t="str">
        <f>VLOOKUP(C257,'[6]Scraped Results CSV trial1'!$A$3:$V$50,11,FALSE)</f>
        <v>TRANS7, HITAM PUTIH, HITAM PUTIH TERBARU, HITAM PUTIH TRANS7, HITAM PUTIH MARET 2018, DEDDY CORBUZIER, CHIKA JESSICA, INSPIRASI, HITAM PUTIH HARI INI, HITAM ...</v>
      </c>
      <c r="H257">
        <f>VLOOKUP(C257,'[6]Scraped Results CSV trial1'!$A$3:$V$50,22,FALSE)</f>
        <v>190450</v>
      </c>
    </row>
    <row r="258" spans="1:8" x14ac:dyDescent="0.25">
      <c r="A258">
        <v>8</v>
      </c>
      <c r="B258">
        <v>11</v>
      </c>
      <c r="C258" t="s">
        <v>171</v>
      </c>
      <c r="D258" t="str">
        <f>VLOOKUP(C258,'[6]Scraped Results CSV trial1'!$A$3:$V$50,5,FALSE)</f>
        <v>GUNANYA APA COBA..?! Inilah 35 Hal Paling Tidak Berguna yang Pernah Dibuat Oleh Manusia! - YouTube</v>
      </c>
      <c r="E258">
        <f>VLOOKUP(C258,'[6]Scraped Results CSV trial1'!$A$3:$V$50,6,FALSE)</f>
        <v>98</v>
      </c>
      <c r="F258" t="str">
        <f>VLOOKUP(C258,'[6]Scraped Results CSV trial1'!$A$3:$V$50,8,FALSE)</f>
        <v>Cobain yuk isi survey disini! Bisa dapetin free cash dan giftcard dari opinion world loh! Click disini ya ðŸ‘‰ http://9nl.es/CalonSarjana ðŸ‘ˆ #sponsor For copyrig...</v>
      </c>
      <c r="G258" t="str">
        <f>VLOOKUP(C258,'[6]Scraped Results CSV trial1'!$A$3:$V$50,11,FALSE)</f>
        <v>Calon Sarjana, Misteri, Aneh tapi nyata, kejadian aneh, On the Spot, Trans 7, viral, fakta, rahasia, tersembunyi, CCTV, Video Aneh, Video Unik, Terbaru</v>
      </c>
      <c r="H258">
        <f>VLOOKUP(C258,'[6]Scraped Results CSV trial1'!$A$3:$V$50,22,FALSE)</f>
        <v>191033</v>
      </c>
    </row>
    <row r="259" spans="1:8" x14ac:dyDescent="0.25">
      <c r="A259">
        <v>8</v>
      </c>
      <c r="B259">
        <v>12</v>
      </c>
      <c r="C259" t="s">
        <v>142</v>
      </c>
      <c r="D259" t="str">
        <f>VLOOKUP(C259,'[6]Scraped Results CSV trial1'!$A$3:$V$50,5,FALSE)</f>
        <v>UNBOXING SAMSUNG GALAXY S9+ INDONESIA! - YouTube</v>
      </c>
      <c r="E259">
        <f>VLOOKUP(C259,'[6]Scraped Results CSV trial1'!$A$3:$V$50,6,FALSE)</f>
        <v>48</v>
      </c>
      <c r="F259" t="str">
        <f>VLOOKUP(C259,'[6]Scraped Results CSV trial1'!$A$3:$V$50,8,FALSE)</f>
        <v>Yeah. Instagram GadgetIn: https://www.instagram.com/gadgetins/ Twitter GadgetIn: https://twitter.com/DGadgetIn Facebook GadgetIn: https://www.facebook.com/Dg...</v>
      </c>
      <c r="G259">
        <f>VLOOKUP(C259,'[6]Scraped Results CSV trial1'!$A$3:$V$50,11,FALSE)</f>
        <v>0</v>
      </c>
      <c r="H259">
        <f>VLOOKUP(C259,'[6]Scraped Results CSV trial1'!$A$3:$V$50,22,FALSE)</f>
        <v>193821</v>
      </c>
    </row>
    <row r="260" spans="1:8" x14ac:dyDescent="0.25">
      <c r="A260">
        <v>8</v>
      </c>
      <c r="B260">
        <v>13</v>
      </c>
      <c r="C260" t="s">
        <v>172</v>
      </c>
      <c r="D260" t="str">
        <f>VLOOKUP(C260,'[6]Scraped Results CSV trial1'!$A$3:$V$50,5,FALSE)</f>
        <v>Suasana Penyambutan Egy Maulana Ketika Tiba di Gdansk Polandia - YouTube</v>
      </c>
      <c r="E260">
        <f>VLOOKUP(C260,'[6]Scraped Results CSV trial1'!$A$3:$V$50,6,FALSE)</f>
        <v>72</v>
      </c>
      <c r="F260">
        <f>VLOOKUP(C260,'[6]Scraped Results CSV trial1'!$A$3:$V$50,8,FALSE)</f>
        <v>0</v>
      </c>
      <c r="G260" t="str">
        <f>VLOOKUP(C260,'[6]Scraped Results CSV trial1'!$A$3:$V$50,11,FALSE)</f>
        <v>hotspot news, egy, egy maulana, egy polandia, klub baru egy, egy maulana ke eropa, egy maulana tiba di bandara gdansk, egy disambut di bandara, egy maulana k...</v>
      </c>
      <c r="H260">
        <f>VLOOKUP(C260,'[6]Scraped Results CSV trial1'!$A$3:$V$50,22,FALSE)</f>
        <v>185607</v>
      </c>
    </row>
    <row r="261" spans="1:8" x14ac:dyDescent="0.25">
      <c r="A261">
        <v>8</v>
      </c>
      <c r="B261">
        <v>14</v>
      </c>
      <c r="C261" t="s">
        <v>144</v>
      </c>
      <c r="D261" t="str">
        <f>VLOOKUP(C261,'[6]Scraped Results CSV trial1'!$A$3:$V$50,5,FALSE)</f>
        <v>ANJI - MENUNGGU KAMU (OST. Jelita Sejuba ) (Official Music Video) - YouTube</v>
      </c>
      <c r="E261">
        <f>VLOOKUP(C261,'[6]Scraped Results CSV trial1'!$A$3:$V$50,6,FALSE)</f>
        <v>75</v>
      </c>
      <c r="F261" t="str">
        <f>VLOOKUP(C261,'[6]Scraped Results CSV trial1'!$A$3:$V$50,8,FALSE)</f>
        <v>TURN ON [CC] for Lyric CREDITS : SONG. Producer : William Chow &amp; Krisnawati Composer : Anji Manji Arranger : Ade &amp; Jeje Govinda Cello : Adela Baftutu Cello A...</v>
      </c>
      <c r="G261" t="str">
        <f>VLOOKUP(C261,'[6]Scraped Results CSV trial1'!$A$3:$V$50,11,FALSE)</f>
        <v>MyMusic, My Music, Music Video, Official Clip, MyMusic Event, MyMusic Update, anji, single, menunggu kamu, official video</v>
      </c>
      <c r="H261">
        <f>VLOOKUP(C261,'[6]Scraped Results CSV trial1'!$A$3:$V$50,22,FALSE)</f>
        <v>216584</v>
      </c>
    </row>
    <row r="262" spans="1:8" x14ac:dyDescent="0.25">
      <c r="A262">
        <v>8</v>
      </c>
      <c r="B262">
        <v>15</v>
      </c>
      <c r="C262" t="s">
        <v>173</v>
      </c>
      <c r="D262" t="str">
        <f>VLOOKUP(C262,'[6]Scraped Results CSV trial1'!$A$3:$V$50,5,FALSE)</f>
        <v>"NYASAR KE DUNIA NYATA" Noob Survival Minecraft Indonesia #100 - YouTube</v>
      </c>
      <c r="E262">
        <f>VLOOKUP(C262,'[6]Scraped Results CSV trial1'!$A$3:$V$50,6,FALSE)</f>
        <v>72</v>
      </c>
      <c r="F262" t="str">
        <f>VLOOKUP(C262,'[6]Scraped Results CSV trial1'!$A$3:$V$50,8,FALSE)</f>
        <v>Amenna : https://www.youtube.com/channel/UCEFFZH8O5zwpBR_gaMpGMiQ Instagram : https://www.instagram.com/lanterhanom/ ShevPie : https://www.youtube.com/channe...</v>
      </c>
      <c r="G262" t="str">
        <f>VLOOKUP(C262,'[6]Scraped Results CSV trial1'!$A$3:$V$50,11,FALSE)</f>
        <v>minecraft, lanterhanom, amenna, pvp, tnt, diamond, ore, stroy mode, indonesia, seru, lucu, build, mob, zombie, ender, noob, biomes, lava, block, beacon, red ...</v>
      </c>
      <c r="H262">
        <f>VLOOKUP(C262,'[6]Scraped Results CSV trial1'!$A$3:$V$50,22,FALSE)</f>
        <v>211033</v>
      </c>
    </row>
    <row r="263" spans="1:8" x14ac:dyDescent="0.25">
      <c r="A263">
        <v>8</v>
      </c>
      <c r="B263">
        <v>16</v>
      </c>
      <c r="C263" t="s">
        <v>154</v>
      </c>
      <c r="D263" t="str">
        <f>VLOOKUP(C263,'[6]Scraped Results CSV trial1'!$A$3:$V$50,5,FALSE)</f>
        <v>Bagaimana Kapal Berat Dapat Terapung? - YouTube</v>
      </c>
      <c r="E263">
        <f>VLOOKUP(C263,'[6]Scraped Results CSV trial1'!$A$3:$V$50,6,FALSE)</f>
        <v>47</v>
      </c>
      <c r="F263" t="str">
        <f>VLOOKUP(C263,'[6]Scraped Results CSV trial1'!$A$3:$V$50,8,FALSE)</f>
        <v>Ngelempar batu ke kolam aja batunya pasti tenggelam. Tapi, kenapa kapal tanker yang beratnya berton-ton ngga tenggelam dan bisa mengapung di atas laut? Apaka...</v>
      </c>
      <c r="G263" t="str">
        <f>VLOOKUP(C263,'[6]Scraped Results CSV trial1'!$A$3:$V$50,11,FALSE)</f>
        <v>kok, bisa, kokbisa, kokbisa?, bisa?, indonesia, animasi, lucu, kocak, edukasi, belajar, hiburan, menghibur, entertainment, informatif, wawasan, sains, teknol...</v>
      </c>
      <c r="H263">
        <f>VLOOKUP(C263,'[6]Scraped Results CSV trial1'!$A$3:$V$50,22,FALSE)</f>
        <v>206474</v>
      </c>
    </row>
    <row r="264" spans="1:8" x14ac:dyDescent="0.25">
      <c r="A264">
        <v>8</v>
      </c>
      <c r="B264">
        <v>17</v>
      </c>
      <c r="C264" t="s">
        <v>174</v>
      </c>
      <c r="D264" t="str">
        <f>VLOOKUP(C264,'[6]Scraped Results CSV trial1'!$A$3:$V$50,5,FALSE)</f>
        <v>Hampir Celaka! Karma ANTV 8 Maret 2018 Eps 54 ( Chef Aiko ) - YouTube</v>
      </c>
      <c r="E264">
        <f>VLOOKUP(C264,'[6]Scraped Results CSV trial1'!$A$3:$V$50,6,FALSE)</f>
        <v>69</v>
      </c>
      <c r="F264" t="str">
        <f>VLOOKUP(C264,'[6]Scraped Results CSV trial1'!$A$3:$V$50,8,FALSE)</f>
        <v>Roy Kiyoshi paranormal yang sedang naik daun di acara Reality Show Karma ANTV yang lahir pada tanggal 24 Februari 1987 ini bukanlah pria biasa, Roy adalah se...</v>
      </c>
      <c r="G264" t="str">
        <f>VLOOKUP(C264,'[6]Scraped Results CSV trial1'!$A$3:$V$50,11,FALSE)</f>
        <v>ANTV, Karma, Roy kiyoshi, robby purba</v>
      </c>
      <c r="H264">
        <f>VLOOKUP(C264,'[6]Scraped Results CSV trial1'!$A$3:$V$50,22,FALSE)</f>
        <v>220549</v>
      </c>
    </row>
    <row r="265" spans="1:8" x14ac:dyDescent="0.25">
      <c r="A265">
        <v>8</v>
      </c>
      <c r="B265">
        <v>18</v>
      </c>
      <c r="C265" t="s">
        <v>77</v>
      </c>
      <c r="D265" t="str">
        <f>VLOOKUP(C265,'[6]Scraped Results CSV trial1'!$A$3:$V$50,5,FALSE)</f>
        <v>Kisah Haru Pemenang Pertama ICHITAN #MendadakJutawan2 di Cibinong - YouTube</v>
      </c>
      <c r="E265">
        <f>VLOOKUP(C265,'[6]Scraped Results CSV trial1'!$A$3:$V$50,6,FALSE)</f>
        <v>75</v>
      </c>
      <c r="F265" t="str">
        <f>VLOOKUP(C265,'[6]Scraped Results CSV trial1'!$A$3:$V$50,8,FALSE)</f>
        <v>Seorang ibu yang membesarkan 2 orang anak perempuan dan harus merawat ibunya seorang diri, harus berjuang melawan kerasnya hidup sendirian. Terkadang mereka ...</v>
      </c>
      <c r="G265">
        <f>VLOOKUP(C265,'[6]Scraped Results CSV trial1'!$A$3:$V$50,11,FALSE)</f>
        <v>0</v>
      </c>
      <c r="H265">
        <f>VLOOKUP(C265,'[6]Scraped Results CSV trial1'!$A$3:$V$50,22,FALSE)</f>
        <v>184294</v>
      </c>
    </row>
    <row r="266" spans="1:8" x14ac:dyDescent="0.25">
      <c r="A266">
        <v>8</v>
      </c>
      <c r="B266">
        <v>19</v>
      </c>
      <c r="C266" t="s">
        <v>175</v>
      </c>
      <c r="D266" t="str">
        <f>VLOOKUP(C266,'[6]Scraped Results CSV trial1'!$A$3:$V$50,5,FALSE)</f>
        <v>KARMA 9 MARET 2018 - YouTube</v>
      </c>
      <c r="E266">
        <f>VLOOKUP(C266,'[6]Scraped Results CSV trial1'!$A$3:$V$50,6,FALSE)</f>
        <v>28</v>
      </c>
      <c r="F266">
        <f>VLOOKUP(C266,'[6]Scraped Results CSV trial1'!$A$3:$V$50,8,FALSE)</f>
        <v>0</v>
      </c>
      <c r="G266">
        <f>VLOOKUP(C266,'[6]Scraped Results CSV trial1'!$A$3:$V$50,11,FALSE)</f>
        <v>0</v>
      </c>
      <c r="H266">
        <f>VLOOKUP(C266,'[6]Scraped Results CSV trial1'!$A$3:$V$50,22,FALSE)</f>
        <v>181097</v>
      </c>
    </row>
    <row r="267" spans="1:8" x14ac:dyDescent="0.25">
      <c r="A267">
        <v>8</v>
      </c>
      <c r="B267">
        <v>20</v>
      </c>
      <c r="C267" t="s">
        <v>176</v>
      </c>
      <c r="D267" t="str">
        <f>VLOOKUP(C267,'[6]Scraped Results CSV trial1'!$A$3:$V$50,5,FALSE)</f>
        <v>MIE TERPEDAS PAKE MALA DARI CHINA Xia Lao Guo (Warung Wakaka) - YouTube</v>
      </c>
      <c r="E267">
        <f>VLOOKUP(C267,'[6]Scraped Results CSV trial1'!$A$3:$V$50,6,FALSE)</f>
        <v>71</v>
      </c>
      <c r="F267" t="str">
        <f>VLOOKUP(C267,'[6]Scraped Results CSV trial1'!$A$3:$V$50,8,FALSE)</f>
        <v>YOO Tanboys, disini gua nyobain mie pake bumbu mala beneran, Gila enak sih tp bikin lidah gua kebas kaya kebakar loh.. hahah Xia Lao Guo (Warung Wakaka) Alam...</v>
      </c>
      <c r="G267" t="str">
        <f>VLOOKUP(C267,'[6]Scraped Results CSV trial1'!$A$3:$V$50,11,FALSE)</f>
        <v>MUKBANG INDONESIA, MUKBANG, TANBOYKUN, MIE PEDAS, SAMYANG MALA, MAKAN BANYAK</v>
      </c>
      <c r="H267">
        <f>VLOOKUP(C267,'[6]Scraped Results CSV trial1'!$A$3:$V$50,22,FALSE)</f>
        <v>201237</v>
      </c>
    </row>
    <row r="268" spans="1:8" x14ac:dyDescent="0.25">
      <c r="A268">
        <v>8</v>
      </c>
      <c r="B268">
        <v>21</v>
      </c>
      <c r="C268" t="s">
        <v>177</v>
      </c>
      <c r="D268" t="str">
        <f>VLOOKUP(C268,'[6]Scraped Results CSV trial1'!$A$3:$V$50,5,FALSE)</f>
        <v>Gimana Dalemnya? 7 Hotel Termurah dan Terunik yang Bikin Penasaran - YouTube</v>
      </c>
      <c r="E268">
        <f>VLOOKUP(C268,'[6]Scraped Results CSV trial1'!$A$3:$V$50,6,FALSE)</f>
        <v>76</v>
      </c>
      <c r="F268" t="str">
        <f>VLOOKUP(C268,'[6]Scraped Results CSV trial1'!$A$3:$V$50,8,FALSE)</f>
        <v>Coba bayangkan gimana bentuk dan interior dari hotel yang untuk menginap semalamnya hanya butuh kocek Rp 4000 aja! waaah pastinya bikin penasaran yaaa, gak c...</v>
      </c>
      <c r="G268" t="str">
        <f>VLOOKUP(C268,'[6]Scraped Results CSV trial1'!$A$3:$V$50,11,FALSE)</f>
        <v>hotel, hotel termurah, hotel terunik, hotel unik, hotel kapsul</v>
      </c>
      <c r="H268">
        <f>VLOOKUP(C268,'[6]Scraped Results CSV trial1'!$A$3:$V$50,22,FALSE)</f>
        <v>189518</v>
      </c>
    </row>
    <row r="269" spans="1:8" x14ac:dyDescent="0.25">
      <c r="A269">
        <v>8</v>
      </c>
      <c r="B269">
        <v>22</v>
      </c>
      <c r="C269" t="s">
        <v>178</v>
      </c>
      <c r="D269" t="str">
        <f>VLOOKUP(C269,'[6]Scraped Results CSV trial1'!$A$3:$V$50,5,FALSE)</f>
        <v>Real Madrid vs Eibar 2-1 All Goals &amp; Highlights 10/03/2018 HD - YouTube</v>
      </c>
      <c r="E269">
        <f>VLOOKUP(C269,'[6]Scraped Results CSV trial1'!$A$3:$V$50,6,FALSE)</f>
        <v>71</v>
      </c>
      <c r="F269">
        <f>VLOOKUP(C269,'[6]Scraped Results CSV trial1'!$A$3:$V$50,8,FALSE)</f>
        <v>0</v>
      </c>
      <c r="G269">
        <f>VLOOKUP(C269,'[6]Scraped Results CSV trial1'!$A$3:$V$50,11,FALSE)</f>
        <v>0</v>
      </c>
      <c r="H269">
        <f>VLOOKUP(C269,'[6]Scraped Results CSV trial1'!$A$3:$V$50,22,FALSE)</f>
        <v>185129</v>
      </c>
    </row>
    <row r="270" spans="1:8" x14ac:dyDescent="0.25">
      <c r="A270">
        <v>8</v>
      </c>
      <c r="B270">
        <v>23</v>
      </c>
      <c r="C270" t="s">
        <v>179</v>
      </c>
      <c r="D270" t="str">
        <f>VLOOKUP(C270,'[6]Scraped Results CSV trial1'!$A$3:$V$50,5,FALSE)</f>
        <v>GA BAKAL RUSAK..!! 10 Buatan Manusia Paling Kuat yang Hampir Mustahil Untuk Bisa Dirusak #YtCrash - YouTube</v>
      </c>
      <c r="E270">
        <f>VLOOKUP(C270,'[6]Scraped Results CSV trial1'!$A$3:$V$50,6,FALSE)</f>
        <v>107</v>
      </c>
      <c r="F270" t="str">
        <f>VLOOKUP(C270,'[6]Scraped Results CSV trial1'!$A$3:$V$50,8,FALSE)</f>
        <v>#YtCrash - Di dunia ini kata "tidak dapat dihancurkan" sepertinya hanya sebuah fantasi belaka. Dan meskipun tidak ada yang benar-benar tidak bisa dihancurkan...</v>
      </c>
      <c r="G270" t="str">
        <f>VLOOKUP(C270,'[6]Scraped Results CSV trial1'!$A$3:$V$50,11,FALSE)</f>
        <v>Youtube Crash, YtCrash, Indonesia, aneh tapi nyata, kejadian aneh, Trans TV, Trans 7, On the spot, Terbaru, Trans 7 On the spot Terbaru, On the spot Terbaru ...</v>
      </c>
      <c r="H270">
        <f>VLOOKUP(C270,'[6]Scraped Results CSV trial1'!$A$3:$V$50,22,FALSE)</f>
        <v>188938</v>
      </c>
    </row>
    <row r="271" spans="1:8" x14ac:dyDescent="0.25">
      <c r="A271">
        <v>8</v>
      </c>
      <c r="B271">
        <v>24</v>
      </c>
      <c r="C271" t="s">
        <v>180</v>
      </c>
      <c r="D271" t="str">
        <f>VLOOKUP(C271,'[6]Scraped Results CSV trial1'!$A$3:$V$50,5,FALSE)</f>
        <v>YOUTUBE OSCAR 2018 - YouTube</v>
      </c>
      <c r="E271">
        <f>VLOOKUP(C271,'[6]Scraped Results CSV trial1'!$A$3:$V$50,6,FALSE)</f>
        <v>28</v>
      </c>
      <c r="F271" t="str">
        <f>VLOOKUP(C271,'[6]Scraped Results CSV trial1'!$A$3:$V$50,8,FALSE)</f>
        <v>Sebuah parodi Oscar untuk mengapresiasi Youtube Indonesia di tahun 2017, siapakah Youtuber Indonesia terbaik? Follow our Tim2one life on: YOUTUBE: https://ww...</v>
      </c>
      <c r="G271" t="str">
        <f>VLOOKUP(C271,'[6]Scraped Results CSV trial1'!$A$3:$V$50,11,FALSE)</f>
        <v>Chandraliow, Tommylimmm, Tim2one, Roasting Youtube Indonesia, Roast Youtube Indonesia, Youtuber Oscar 2018, Youtube Indonesia Oscar, Oscar 2018 Parody, Indon...</v>
      </c>
      <c r="H271">
        <f>VLOOKUP(C271,'[6]Scraped Results CSV trial1'!$A$3:$V$50,22,FALSE)</f>
        <v>187662</v>
      </c>
    </row>
    <row r="272" spans="1:8" x14ac:dyDescent="0.25">
      <c r="A272">
        <v>8</v>
      </c>
      <c r="B272">
        <v>25</v>
      </c>
      <c r="C272" t="s">
        <v>181</v>
      </c>
      <c r="D272" t="str">
        <f>VLOOKUP(C272,'[6]Scraped Results CSV trial1'!$A$3:$V$50,5,FALSE)</f>
        <v>EDAN -- !!! DU3L SAMA GENDRUWO DIATAS POHON BAMBU Live Dsn SUMBUL KLAMPOK SINGOSARI || PART 5 - YouTube</v>
      </c>
      <c r="E272">
        <f>VLOOKUP(C272,'[6]Scraped Results CSV trial1'!$A$3:$V$50,6,FALSE)</f>
        <v>103</v>
      </c>
      <c r="F272" t="str">
        <f>VLOOKUP(C272,'[6]Scraped Results CSV trial1'!$A$3:$V$50,8,FALSE)</f>
        <v>AMPEL CONDRO REJO full HD (PART 1 - 9) Live Dsn SUMBUL KLAMPOK SINGOSARI 5 MAR 2018 ==================================== https://www.youtube.com/playlist?lis...</v>
      </c>
      <c r="G272" t="str">
        <f>VLOOKUP(C272,'[6]Scraped Results CSV trial1'!$A$3:$V$50,11,FALSE)</f>
        <v>ACR, LION BOYS, AMPEL CONDRO REJO, SENI, JARANAN, KIDAL, KIDALAN, KALAP, KALAPAN, TERBARU, DOR, UNIK, KEREN, KERAS, JARAN KEPANG, KUDA, LUMPING, KEPANG, EXTR...</v>
      </c>
      <c r="H272">
        <f>VLOOKUP(C272,'[6]Scraped Results CSV trial1'!$A$3:$V$50,22,FALSE)</f>
        <v>194014</v>
      </c>
    </row>
    <row r="273" spans="1:8" x14ac:dyDescent="0.25">
      <c r="A273">
        <v>8</v>
      </c>
      <c r="B273">
        <v>26</v>
      </c>
      <c r="C273" t="s">
        <v>182</v>
      </c>
      <c r="D273" t="str">
        <f>VLOOKUP(C273,'[6]Scraped Results CSV trial1'!$A$3:$V$50,5,FALSE)</f>
        <v>Camila Cabello - Never Be the Same - YouTube</v>
      </c>
      <c r="E273">
        <f>VLOOKUP(C273,'[6]Scraped Results CSV trial1'!$A$3:$V$50,6,FALSE)</f>
        <v>44</v>
      </c>
      <c r="F273" t="str">
        <f>VLOOKUP(C273,'[6]Scraped Results CSV trial1'!$A$3:$V$50,8,FALSE)</f>
        <v>"Camila" album available at: Spotify http://smarturl.it/Camila_Sptfy Apple Music http://smarturl.it/Camila_AM iTunes http://smarturl.it/Camila_iTunes Google ...</v>
      </c>
      <c r="G273" t="str">
        <f>VLOOKUP(C273,'[6]Scraped Results CSV trial1'!$A$3:$V$50,11,FALSE)</f>
        <v>camila cabello, camila, camila full album, havana, never be the same, all these years, she loves control, inside out, consequences, somethings gotta give, in...</v>
      </c>
      <c r="H273">
        <f>VLOOKUP(C273,'[6]Scraped Results CSV trial1'!$A$3:$V$50,22,FALSE)</f>
        <v>190212</v>
      </c>
    </row>
    <row r="274" spans="1:8" x14ac:dyDescent="0.25">
      <c r="A274">
        <v>8</v>
      </c>
      <c r="B274">
        <v>27</v>
      </c>
      <c r="C274" t="s">
        <v>183</v>
      </c>
      <c r="D274" t="str">
        <f>VLOOKUP(C274,'[6]Scraped Results CSV trial1'!$A$3:$V$50,5,FALSE)</f>
        <v>Disebut KARMA ANTV Cuma Settingan? Begini Jawaban ROY KIYOSHI ,MENGEJUTKAN - YouTube</v>
      </c>
      <c r="E274">
        <f>VLOOKUP(C274,'[6]Scraped Results CSV trial1'!$A$3:$V$50,6,FALSE)</f>
        <v>84</v>
      </c>
      <c r="F274" t="str">
        <f>VLOOKUP(C274,'[6]Scraped Results CSV trial1'!$A$3:$V$50,8,FALSE)</f>
        <v>Disebut KARMA ANTV Cuma Settingan? Begini Jawaban ROY KIYOSHI ,MENGEJUTKAN Benarkah program televisi Reality Show Karma ANTV hanyalah settingan semata? Berit...</v>
      </c>
      <c r="G274" t="str">
        <f>VLOOKUP(C274,'[6]Scraped Results CSV trial1'!$A$3:$V$50,11,FALSE)</f>
        <v>karma, karma antv, karma antv settingan, karma antv riil, roy kiyoshi karma, roy kiyoshi indigo, roy kiyoshi, Reality Show Karma ANTV, episode karma, roy kiy...</v>
      </c>
      <c r="H274">
        <f>VLOOKUP(C274,'[6]Scraped Results CSV trial1'!$A$3:$V$50,22,FALSE)</f>
        <v>188054</v>
      </c>
    </row>
    <row r="275" spans="1:8" x14ac:dyDescent="0.25">
      <c r="A275">
        <v>8</v>
      </c>
      <c r="B275">
        <v>28</v>
      </c>
      <c r="C275" t="s">
        <v>184</v>
      </c>
      <c r="D275" t="str">
        <f>VLOOKUP(C275,'[6]Scraped Results CSV trial1'!$A$3:$V$50,5,FALSE)</f>
        <v>Egy Pamer Skill Pertama Kali di Depan Publik Lechia Gdansk, Pemain Juniornya Terkesan - YouTube</v>
      </c>
      <c r="E275">
        <f>VLOOKUP(C275,'[6]Scraped Results CSV trial1'!$A$3:$V$50,6,FALSE)</f>
        <v>95</v>
      </c>
      <c r="F275" t="str">
        <f>VLOOKUP(C275,'[6]Scraped Results CSV trial1'!$A$3:$V$50,8,FALSE)</f>
        <v>Egy Maulana vikri sudah resmi menjadi pemain Lechia Gdansk Polandia. Ia mengenakan nomor punggung 10 yang dikenal sebagai nomor keramat. Uniknya lagi nomor i...</v>
      </c>
      <c r="G275" t="str">
        <f>VLOOKUP(C275,'[6]Scraped Results CSV trial1'!$A$3:$V$50,11,FALSE)</f>
        <v>Egy maulana vikri, egy mv, pamer, skill, goal, dribbling, passing, juggling, kontrak, lechia gdansk, energa Stadium, pemain muda, wonderkid, Timnas Indonesia...</v>
      </c>
      <c r="H275">
        <f>VLOOKUP(C275,'[6]Scraped Results CSV trial1'!$A$3:$V$50,22,FALSE)</f>
        <v>186249</v>
      </c>
    </row>
    <row r="276" spans="1:8" x14ac:dyDescent="0.25">
      <c r="A276">
        <v>8</v>
      </c>
      <c r="B276">
        <v>29</v>
      </c>
      <c r="C276" t="s">
        <v>185</v>
      </c>
      <c r="D276" t="str">
        <f>VLOOKUP(C276,'[6]Scraped Results CSV trial1'!$A$3:$V$50,5,FALSE)</f>
        <v>Terbongkar..asal muasal kekuatan indigo Roy Kiyosi.....yang tampil di acara karma antv. - YouTube</v>
      </c>
      <c r="E276">
        <f>VLOOKUP(C276,'[6]Scraped Results CSV trial1'!$A$3:$V$50,6,FALSE)</f>
        <v>97</v>
      </c>
      <c r="F276" t="str">
        <f>VLOOKUP(C276,'[6]Scraped Results CSV trial1'!$A$3:$V$50,8,FALSE)</f>
        <v>Terbongkar..asal muasal kekuatan indigo Roy Kiyosi.....yang tampil di acara karma antv.Terbongkar..asal muasal kekuatan indigo Roy Kiyosi.....yang tampil di ...</v>
      </c>
      <c r="G276">
        <f>VLOOKUP(C276,'[6]Scraped Results CSV trial1'!$A$3:$V$50,11,FALSE)</f>
        <v>0</v>
      </c>
      <c r="H276">
        <f>VLOOKUP(C276,'[6]Scraped Results CSV trial1'!$A$3:$V$50,22,FALSE)</f>
        <v>180987</v>
      </c>
    </row>
    <row r="277" spans="1:8" x14ac:dyDescent="0.25">
      <c r="A277">
        <v>8</v>
      </c>
      <c r="B277">
        <v>30</v>
      </c>
      <c r="C277" t="s">
        <v>146</v>
      </c>
      <c r="D277" t="str">
        <f>VLOOKUP(C277,'[6]Scraped Results CSV trial1'!$A$3:$V$50,5,FALSE)</f>
        <v>NASSAR MENANGIS Lihat Mahania, Juara Prov. Bali, Nyanyi Anak yang Malang | LIDA Top 34 - YouTube</v>
      </c>
      <c r="E277">
        <f>VLOOKUP(C277,'[6]Scraped Results CSV trial1'!$A$3:$V$50,6,FALSE)</f>
        <v>96</v>
      </c>
      <c r="F277" t="str">
        <f>VLOOKUP(C277,'[6]Scraped Results CSV trial1'!$A$3:$V$50,8,FALSE)</f>
        <v>Penampilan MAHANIA Juara Provinsi BALI menyanyikan lagu ANAK YANG MALANG Dukung dan Pilih Dutamu, dengan Cara Ketik : LIDA (spasi) Nama Duta, Kirim ke 97288....</v>
      </c>
      <c r="G277" t="str">
        <f>VLOOKUP(C277,'[6]Scraped Results CSV trial1'!$A$3:$V$50,11,FALSE)</f>
        <v>indosiar, dangdut, liga dangdut indonesia, lida, mahania bali, anak yang malang, mahania anak yang malang</v>
      </c>
      <c r="H277">
        <f>VLOOKUP(C277,'[6]Scraped Results CSV trial1'!$A$3:$V$50,22,FALSE)</f>
        <v>176381</v>
      </c>
    </row>
    <row r="278" spans="1:8" x14ac:dyDescent="0.25">
      <c r="A278">
        <v>8</v>
      </c>
      <c r="B278">
        <v>31</v>
      </c>
      <c r="C278" t="s">
        <v>186</v>
      </c>
      <c r="D278" t="str">
        <f>VLOOKUP(C278,'[6]Scraped Results CSV trial1'!$A$3:$V$50,5,FALSE)</f>
        <v>Eibar vs Real Madrid 1-2 All Goals &amp; Highlights - La Liga 10/03/2018 - YouTube</v>
      </c>
      <c r="E278">
        <f>VLOOKUP(C278,'[6]Scraped Results CSV trial1'!$A$3:$V$50,6,FALSE)</f>
        <v>78</v>
      </c>
      <c r="F278" t="str">
        <f>VLOOKUP(C278,'[6]Scraped Results CSV trial1'!$A$3:$V$50,8,FALSE)</f>
        <v>Hit LIKE and SUBSCRIBE Title:Eibar vs Real Madrid 1-2 All Goals &amp; Highlights - La Liga 10/03/2018 PLACE YOUR BET HERE: http://bit.ly/2sIy9vL MELbet Bookmaker...</v>
      </c>
      <c r="G278" t="str">
        <f>VLOOKUP(C278,'[6]Scraped Results CSV trial1'!$A$3:$V$50,11,FALSE)</f>
        <v>Real Madrid Highlights, Eibar vs Real Madrid, Eibar vs Real Madrid 1-2, Eibar, Real Madrid, Eibar vs Real Madrid Highlights, Eibar vs Real Madrid 2018, Eibar...</v>
      </c>
      <c r="H278">
        <f>VLOOKUP(C278,'[6]Scraped Results CSV trial1'!$A$3:$V$50,22,FALSE)</f>
        <v>202980</v>
      </c>
    </row>
    <row r="279" spans="1:8" x14ac:dyDescent="0.25">
      <c r="A279">
        <v>8</v>
      </c>
      <c r="B279">
        <v>32</v>
      </c>
      <c r="C279" t="s">
        <v>187</v>
      </c>
      <c r="D279" t="str">
        <f>VLOOKUP(C279,'[6]Scraped Results CSV trial1'!$A$3:$V$50,5,FALSE)</f>
        <v>FRIENDLY MATCH - MADURA UNITED VS PSIS SEMARANG - YouTube</v>
      </c>
      <c r="E279">
        <f>VLOOKUP(C279,'[6]Scraped Results CSV trial1'!$A$3:$V$50,6,FALSE)</f>
        <v>57</v>
      </c>
      <c r="F279" t="str">
        <f>VLOOKUP(C279,'[6]Scraped Results CSV trial1'!$A$3:$V$50,8,FALSE)</f>
        <v>jangan lupa subscribe YACH</v>
      </c>
      <c r="G279">
        <f>VLOOKUP(C279,'[6]Scraped Results CSV trial1'!$A$3:$V$50,11,FALSE)</f>
        <v>0</v>
      </c>
      <c r="H279">
        <f>VLOOKUP(C279,'[6]Scraped Results CSV trial1'!$A$3:$V$50,22,FALSE)</f>
        <v>186431</v>
      </c>
    </row>
    <row r="280" spans="1:8" x14ac:dyDescent="0.25">
      <c r="A280">
        <v>8</v>
      </c>
      <c r="B280">
        <v>33</v>
      </c>
      <c r="C280" t="s">
        <v>188</v>
      </c>
      <c r="D280" t="str">
        <f>VLOOKUP(C280,'[6]Scraped Results CSV trial1'!$A$3:$V$50,5,FALSE)</f>
        <v>ROY KIYOSHI - DEDDY CORBUZIER !! PARANORMAL (INDIGO) VS MASTER MENTALIS INDONESIA - YouTube</v>
      </c>
      <c r="E280">
        <f>VLOOKUP(C280,'[6]Scraped Results CSV trial1'!$A$3:$V$50,6,FALSE)</f>
        <v>91</v>
      </c>
      <c r="F280" t="str">
        <f>VLOOKUP(C280,'[6]Scraped Results CSV trial1'!$A$3:$V$50,8,FALSE)</f>
        <v>ROY KIYOSHI BEBERKAN RAHASIANYA PADA DEDDY CORBUIZER... HITAM PUTIH ROY KIYOSHI &amp; KELUARGA... KEHEBATAN ROY KIYOSHI....</v>
      </c>
      <c r="G280" t="str">
        <f>VLOOKUP(C280,'[6]Scraped Results CSV trial1'!$A$3:$V$50,11,FALSE)</f>
        <v>populer, fakta, unik, aneh, MISTERI, kompilasi, trending, indonesia, on the spot, Most Video, most, MISTERIUS, INDIGO, KEMAMPUAN, PARANORMAL, PENAMPAKAN, KAR...</v>
      </c>
      <c r="H280">
        <f>VLOOKUP(C280,'[6]Scraped Results CSV trial1'!$A$3:$V$50,22,FALSE)</f>
        <v>174651</v>
      </c>
    </row>
    <row r="281" spans="1:8" x14ac:dyDescent="0.25">
      <c r="A281">
        <v>8</v>
      </c>
      <c r="B281">
        <v>34</v>
      </c>
      <c r="C281" t="s">
        <v>189</v>
      </c>
      <c r="D281" t="str">
        <f>VLOOKUP(C281,'[6]Scraped Results CSV trial1'!$A$3:$V$50,5,FALSE)</f>
        <v>Dikunjungi Ustad Abdul Somad, Syahrini Terharu - Silet 08 Maret 2018 - YouTube</v>
      </c>
      <c r="E281">
        <f>VLOOKUP(C281,'[6]Scraped Results CSV trial1'!$A$3:$V$50,6,FALSE)</f>
        <v>78</v>
      </c>
      <c r="F281" t="str">
        <f>VLOOKUP(C281,'[6]Scraped Results CSV trial1'!$A$3:$V$50,8,FALSE)</f>
        <v>Mau tahu gosip terpanas seputar selebriti tanah air lainnya? Langsung aja klik http://www.cumicumi.com/ --- http://www.cumicumi.com/videos/silet/130713/dikun...</v>
      </c>
      <c r="G281" t="str">
        <f>VLOOKUP(C281,'[6]Scraped Results CSV trial1'!$A$3:$V$50,11,FALSE)</f>
        <v>cumicumi.com, cumicumi, cumivideo, cumicumi video, Abdul Somad, Syahrini, artis, selebriti, penyanyi, Ustad, Terharu, sedih, senang, bahagia, rumah, Dikunjun...</v>
      </c>
      <c r="H281">
        <f>VLOOKUP(C281,'[6]Scraped Results CSV trial1'!$A$3:$V$50,22,FALSE)</f>
        <v>192565</v>
      </c>
    </row>
    <row r="282" spans="1:8" x14ac:dyDescent="0.25">
      <c r="A282">
        <v>8</v>
      </c>
      <c r="B282">
        <v>35</v>
      </c>
      <c r="C282" t="s">
        <v>190</v>
      </c>
      <c r="D282" t="str">
        <f>VLOOKUP(C282,'[6]Scraped Results CSV trial1'!$A$3:$V$50,5,FALSE)</f>
        <v>FULL CHANDRA NANDINI EPISODE 68 || 11 MARET 2018 - YouTube</v>
      </c>
      <c r="E282">
        <f>VLOOKUP(C282,'[6]Scraped Results CSV trial1'!$A$3:$V$50,6,FALSE)</f>
        <v>58</v>
      </c>
      <c r="F282" t="str">
        <f>VLOOKUP(C282,'[6]Scraped Results CSV trial1'!$A$3:$V$50,8,FALSE)</f>
        <v>FULL CHANDRA NANDINI EPISODE 68 || 11 MARET 2018</v>
      </c>
      <c r="G282" t="str">
        <f>VLOOKUP(C282,'[6]Scraped Results CSV trial1'!$A$3:$V$50,11,FALSE)</f>
        <v>CHANDRA NANDINI, EPISODE 68, 11 MARET 2018</v>
      </c>
      <c r="H282">
        <f>VLOOKUP(C282,'[6]Scraped Results CSV trial1'!$A$3:$V$50,22,FALSE)</f>
        <v>196152</v>
      </c>
    </row>
    <row r="283" spans="1:8" x14ac:dyDescent="0.25">
      <c r="A283">
        <v>8</v>
      </c>
      <c r="B283">
        <v>36</v>
      </c>
      <c r="C283" t="s">
        <v>191</v>
      </c>
      <c r="D283" t="str">
        <f>VLOOKUP(C283,'[6]Scraped Results CSV trial1'!$A$3:$V$50,5,FALSE)</f>
        <v>[ FULL VIDEO ] Glen datang, Ghea nangis dikasih surprise di Meet and Greet - YouTube</v>
      </c>
      <c r="E283">
        <f>VLOOKUP(C283,'[6]Scraped Results CSV trial1'!$A$3:$V$50,6,FALSE)</f>
        <v>84</v>
      </c>
      <c r="F283" t="str">
        <f>VLOOKUP(C283,'[6]Scraped Results CSV trial1'!$A$3:$V$50,8,FALSE)</f>
        <v>Full video Ghea dikasih kejutan ulang tahunnya di acara Meet and Greet Idol 2018, Summarecon Mall Serpong. 10 Maret 2018 Glen, Billy dan Gabe pun ikut meraya...</v>
      </c>
      <c r="G283" t="str">
        <f>VLOOKUP(C283,'[6]Scraped Results CSV trial1'!$A$3:$V$50,11,FALSE)</f>
        <v>Ghea, Ghea Ultah, Ghea Indrawari, Ghea Glen, Meet and Greet, Ghea nangis dikasih surprise, Ghea Pacaran, Ghea Abdul, Indonesian Idol, Jodie tidak datang, Jod...</v>
      </c>
      <c r="H283">
        <f>VLOOKUP(C283,'[6]Scraped Results CSV trial1'!$A$3:$V$50,22,FALSE)</f>
        <v>181956</v>
      </c>
    </row>
    <row r="284" spans="1:8" x14ac:dyDescent="0.25">
      <c r="A284">
        <v>8</v>
      </c>
      <c r="B284">
        <v>37</v>
      </c>
      <c r="C284" t="s">
        <v>78</v>
      </c>
      <c r="D284" t="str">
        <f>VLOOKUP(C284,'[6]Scraped Results CSV trial1'!$A$3:$V$50,5,FALSE)</f>
        <v>"Siapa di Balik MCA?" [Part 1] - Indonesia Lawyers Club ILC tvOne - YouTube</v>
      </c>
      <c r="E284">
        <f>VLOOKUP(C284,'[6]Scraped Results CSV trial1'!$A$3:$V$50,6,FALSE)</f>
        <v>75</v>
      </c>
      <c r="F284" t="str">
        <f>VLOOKUP(C284,'[6]Scraped Results CSV trial1'!$A$3:$V$50,8,FALSE)</f>
        <v>Program tayangan unggulan tvOne, Indonesia Lawyer Club (ILC), akan kembali digelar Selasa malam, 6 Maret 2018. Kali ini, tema yang disuguhkan untuk memanjaka...</v>
      </c>
      <c r="G284" t="str">
        <f>VLOOKUP(C284,'[6]Scraped Results CSV trial1'!$A$3:$V$50,11,FALSE)</f>
        <v>tvone, tv one, tvonenews, indonesia lawyers club, ilc, indonesia lawyers club tvone, ilc tvone, karni ilyas, ilc tv one, debat, dialog</v>
      </c>
      <c r="H284">
        <f>VLOOKUP(C284,'[6]Scraped Results CSV trial1'!$A$3:$V$50,22,FALSE)</f>
        <v>185258</v>
      </c>
    </row>
    <row r="285" spans="1:8" x14ac:dyDescent="0.25">
      <c r="A285">
        <v>8</v>
      </c>
      <c r="B285">
        <v>38</v>
      </c>
      <c r="C285" t="s">
        <v>192</v>
      </c>
      <c r="D285" t="str">
        <f>VLOOKUP(C285,'[6]Scraped Results CSV trial1'!$A$3:$V$50,5,FALSE)</f>
        <v>KARMA ANtv TERHEBOH: DISERANG 2 ARAH, ROY KIYOSHI SAMPAI MIMISAN - YouTube</v>
      </c>
      <c r="E285">
        <f>VLOOKUP(C285,'[6]Scraped Results CSV trial1'!$A$3:$V$50,6,FALSE)</f>
        <v>74</v>
      </c>
      <c r="F285" t="str">
        <f>VLOOKUP(C285,'[6]Scraped Results CSV trial1'!$A$3:$V$50,8,FALSE)</f>
        <v>KARMA ANtv PALING HEBOH: ROY KIYIOSHI HIDUNGNYA SAMPAI MIMISAN (27 Februari 2018 / Eps. 45) Dalam kehidupan. Apapun yang Anda lakukan. Akan berimbas pada apa...</v>
      </c>
      <c r="G285" t="str">
        <f>VLOOKUP(C285,'[6]Scraped Results CSV trial1'!$A$3:$V$50,11,FALSE)</f>
        <v>KARMA ANtv PALING HEBOH, ROY KIYIOSHI</v>
      </c>
      <c r="H285">
        <f>VLOOKUP(C285,'[6]Scraped Results CSV trial1'!$A$3:$V$50,22,FALSE)</f>
        <v>179802</v>
      </c>
    </row>
    <row r="286" spans="1:8" x14ac:dyDescent="0.25">
      <c r="A286">
        <v>8</v>
      </c>
      <c r="B286">
        <v>39</v>
      </c>
      <c r="C286" t="s">
        <v>193</v>
      </c>
      <c r="D286" t="str">
        <f>VLOOKUP(C286,'[6]Scraped Results CSV trial1'!$A$3:$V$50,5,FALSE)</f>
        <v>Malaga vs Barcelona 0-2 -Â All Goals &amp; Highlights â— LA LIGAÂ 10/03/2018 HD (FIRST HALF) - YouTube</v>
      </c>
      <c r="E286">
        <f>VLOOKUP(C286,'[6]Scraped Results CSV trial1'!$A$3:$V$50,6,FALSE)</f>
        <v>95</v>
      </c>
      <c r="F286" t="str">
        <f>VLOOKUP(C286,'[6]Scraped Results CSV trial1'!$A$3:$V$50,8,FALSE)</f>
        <v>HIT LIKE &amp; SUBSCRIBE | ðŸ””Turn on post notifications to never miss a video! Malaga vs Barcelona 0-2 - All Goals &amp; Highlights â— 10/03/2018 HD Malaga 0-2 Barcelo...</v>
      </c>
      <c r="G286" t="str">
        <f>VLOOKUP(C286,'[6]Scraped Results CSV trial1'!$A$3:$V$50,11,FALSE)</f>
        <v>Malaga vs Barcelona, highlights, Barcelona vs Malaga 0-2 highlights, Barcelona vs Malaga highlights, Malaga 0 Barcelona 2, Malaga vs Barcelona 0-2, Malaga, M...</v>
      </c>
      <c r="H286">
        <f>VLOOKUP(C286,'[6]Scraped Results CSV trial1'!$A$3:$V$50,22,FALSE)</f>
        <v>187367</v>
      </c>
    </row>
    <row r="287" spans="1:8" x14ac:dyDescent="0.25">
      <c r="A287">
        <v>8</v>
      </c>
      <c r="B287">
        <v>40</v>
      </c>
      <c r="C287" t="s">
        <v>148</v>
      </c>
      <c r="D287" t="str">
        <f>VLOOKUP(C287,'[6]Scraped Results CSV trial1'!$A$3:$V$50,5,FALSE)</f>
        <v>Cerdas Komentar Prof Mahfud MD di ILC Siapa Dibalik MCA - YouTube</v>
      </c>
      <c r="E287">
        <f>VLOOKUP(C287,'[6]Scraped Results CSV trial1'!$A$3:$V$50,6,FALSE)</f>
        <v>65</v>
      </c>
      <c r="F287" t="str">
        <f>VLOOKUP(C287,'[6]Scraped Results CSV trial1'!$A$3:$V$50,8,FALSE)</f>
        <v>DEBAT PANAS FADLI ZON VS RAJA JULI ANTONI DI ILC MCA</v>
      </c>
      <c r="G287" t="str">
        <f>VLOOKUP(C287,'[6]Scraped Results CSV trial1'!$A$3:$V$50,11,FALSE)</f>
        <v>debat, ilc, indonesia lawyers club tvone, indonesia lawyers club, tv one, tvonenews, ilc tvone, karni ilyas, ilc tv one, tvone, dialog, siang, pilpres 2019, ...</v>
      </c>
      <c r="H287">
        <f>VLOOKUP(C287,'[6]Scraped Results CSV trial1'!$A$3:$V$50,22,FALSE)</f>
        <v>176436</v>
      </c>
    </row>
    <row r="288" spans="1:8" x14ac:dyDescent="0.25">
      <c r="A288">
        <v>8</v>
      </c>
      <c r="B288">
        <v>41</v>
      </c>
      <c r="C288" t="s">
        <v>194</v>
      </c>
      <c r="D288" t="str">
        <f>VLOOKUP(C288,'[6]Scraped Results CSV trial1'!$A$3:$V$50,5,FALSE)</f>
        <v>Penonton Ini Ingin Coba Ilmu Roy Kiyoshi - Karma 8 Maret 2018 - YouTube</v>
      </c>
      <c r="E288">
        <f>VLOOKUP(C288,'[6]Scraped Results CSV trial1'!$A$3:$V$50,6,FALSE)</f>
        <v>71</v>
      </c>
      <c r="F288" t="str">
        <f>VLOOKUP(C288,'[6]Scraped Results CSV trial1'!$A$3:$V$50,8,FALSE)</f>
        <v>Salah satu penonton Karma membawa sesuatu dan seolah ingin mencoba ilmu Roy Kiyoshi dan Robby Purba, tapi ternyata Roy mengatakan bahwa semua ini dapat berak...</v>
      </c>
      <c r="G288" t="str">
        <f>VLOOKUP(C288,'[6]Scraped Results CSV trial1'!$A$3:$V$50,11,FALSE)</f>
        <v>karma, karma antv, roy kiyoshi, karma episode 8 maret, karma adu ilmu</v>
      </c>
      <c r="H288">
        <f>VLOOKUP(C288,'[6]Scraped Results CSV trial1'!$A$3:$V$50,22,FALSE)</f>
        <v>187051</v>
      </c>
    </row>
    <row r="289" spans="1:8" x14ac:dyDescent="0.25">
      <c r="A289">
        <v>8</v>
      </c>
      <c r="B289">
        <v>42</v>
      </c>
      <c r="C289" t="s">
        <v>145</v>
      </c>
      <c r="D289" t="str">
        <f>VLOOKUP(C289,'[6]Scraped Results CSV trial1'!$A$3:$V$50,5,FALSE)</f>
        <v>Jodie Di Buuully Karena Posting Ini Setelah Tereliminasi Indonesian Idol 2018 - YouTube</v>
      </c>
      <c r="E289">
        <f>VLOOKUP(C289,'[6]Scraped Results CSV trial1'!$A$3:$V$50,6,FALSE)</f>
        <v>87</v>
      </c>
      <c r="F289" t="str">
        <f>VLOOKUP(C289,'[6]Scraped Results CSV trial1'!$A$3:$V$50,8,FALSE)</f>
        <v>Akhir Indonesian Idol 2018 tadi malam mengasilkan 6 Besar Indonesian Idol 2018 dan Jodie tereliminasi di Indonesian Idol 2018 tadi malam. Tapi stelah beberap...</v>
      </c>
      <c r="G289" t="str">
        <f>VLOOKUP(C289,'[6]Scraped Results CSV trial1'!$A$3:$V$50,11,FALSE)</f>
        <v>Indonesian Idol 2018, Indonesian Idol 2018 tadi malam, Eliminasi Indonesian Idol tadi malam, Eliminasi Indonesian Idol 2018, Idol tadi malam, Top 7 Indonesia...</v>
      </c>
      <c r="H289">
        <f>VLOOKUP(C289,'[6]Scraped Results CSV trial1'!$A$3:$V$50,22,FALSE)</f>
        <v>205185</v>
      </c>
    </row>
    <row r="290" spans="1:8" x14ac:dyDescent="0.25">
      <c r="A290">
        <v>8</v>
      </c>
      <c r="B290">
        <v>43</v>
      </c>
      <c r="C290" t="s">
        <v>195</v>
      </c>
      <c r="D290" t="str">
        <f>VLOOKUP(C290,'[6]Scraped Results CSV trial1'!$A$3:$V$50,5,FALSE)</f>
        <v>MATCH 47 (MEN) : JAKARTA BNI TAPLUS VS JAKARTA PERTAMINA ENERGI - YouTube</v>
      </c>
      <c r="E290">
        <f>VLOOKUP(C290,'[6]Scraped Results CSV trial1'!$A$3:$V$50,6,FALSE)</f>
        <v>73</v>
      </c>
      <c r="F290">
        <f>VLOOKUP(C290,'[6]Scraped Results CSV trial1'!$A$3:$V$50,8,FALSE)</f>
        <v>0</v>
      </c>
      <c r="G290">
        <f>VLOOKUP(C290,'[6]Scraped Results CSV trial1'!$A$3:$V$50,11,FALSE)</f>
        <v>0</v>
      </c>
      <c r="H290">
        <f>VLOOKUP(C290,'[6]Scraped Results CSV trial1'!$A$3:$V$50,22,FALSE)</f>
        <v>162886</v>
      </c>
    </row>
    <row r="291" spans="1:8" x14ac:dyDescent="0.25">
      <c r="A291">
        <v>8</v>
      </c>
      <c r="B291">
        <v>44</v>
      </c>
      <c r="C291" t="s">
        <v>61</v>
      </c>
      <c r="D291" t="str">
        <f>VLOOKUP(C291,'[6]Scraped Results CSV trial1'!$A$3:$V$50,5,FALSE)</f>
        <v>LIVE HARI INI 4 Maret 2018 FULL Ceramah Terbaru Ust. Abdul Somad, Lc. MA di Masjid Az-Zikra Sentul - YouTube</v>
      </c>
      <c r="E291">
        <f>VLOOKUP(C291,'[6]Scraped Results CSV trial1'!$A$3:$V$50,6,FALSE)</f>
        <v>108</v>
      </c>
      <c r="F291" t="str">
        <f>VLOOKUP(C291,'[6]Scraped Results CSV trial1'!$A$3:$V$50,8,FALSE)</f>
        <v>LIVE HARI INI 4 Maret 2018 Ceramah Terbaru Ust. Abdul Somad, Lc. MA di Masjid Az-Zikra Sentul BOGOR Bila menurut anda video ini bermanfaat silahkan di SHARE ...</v>
      </c>
      <c r="G291" t="str">
        <f>VLOOKUP(C291,'[6]Scraped Results CSV trial1'!$A$3:$V$50,11,FALSE)</f>
        <v>ustadz abdul soamd, ustadz somad, ceramah ustadz abdul somad, uas, ustadz abdul somad</v>
      </c>
      <c r="H291">
        <f>VLOOKUP(C291,'[6]Scraped Results CSV trial1'!$A$3:$V$50,22,FALSE)</f>
        <v>197344</v>
      </c>
    </row>
    <row r="292" spans="1:8" x14ac:dyDescent="0.25">
      <c r="A292">
        <v>8</v>
      </c>
      <c r="B292">
        <v>45</v>
      </c>
      <c r="C292" t="s">
        <v>196</v>
      </c>
      <c r="D292" t="str">
        <f>VLOOKUP(C292,'[6]Scraped Results CSV trial1'!$A$3:$V$50,5,FALSE)</f>
        <v>Si Said Duitnya Ternyata Banyak Banget, Duit Dari Mana yah? - Kun Anta Eps 49 - YouTube</v>
      </c>
      <c r="E292">
        <f>VLOOKUP(C292,'[6]Scraped Results CSV trial1'!$A$3:$V$50,6,FALSE)</f>
        <v>87</v>
      </c>
      <c r="F292" t="str">
        <f>VLOOKUP(C292,'[6]Scraped Results CSV trial1'!$A$3:$V$50,8,FALSE)</f>
        <v>Si Said Duitnya Ternyata Banyak Banget, Duit Darimana yah? - Kun Anta Eps 49 Subscribe MNCTV Official Youtube Channel http://bit.ly/24Ev2fo Follow our social...</v>
      </c>
      <c r="G292" t="str">
        <f>VLOOKUP(C292,'[6]Scraped Results CSV trial1'!$A$3:$V$50,11,FALSE)</f>
        <v>MNCTV, MNCTV OFFICIAL, MNC TV, MNC MEDIA, TV INDONESIA, OFFICIALMNCTV, MNC, MNC GROUP, TV ASIA, mnctv layar drama, ftv mnctv, animasi mnctv, animasi seru, mn...</v>
      </c>
      <c r="H292">
        <f>VLOOKUP(C292,'[6]Scraped Results CSV trial1'!$A$3:$V$50,22,FALSE)</f>
        <v>192679</v>
      </c>
    </row>
    <row r="293" spans="1:8" x14ac:dyDescent="0.25">
      <c r="A293">
        <v>8</v>
      </c>
      <c r="B293">
        <v>46</v>
      </c>
      <c r="C293" t="s">
        <v>197</v>
      </c>
      <c r="D293" t="str">
        <f>VLOOKUP(C293,'[6]Scraped Results CSV trial1'!$A$3:$V$50,5,FALSE)</f>
        <v>Malaga vs Barcelona 0-2 - All Goals &amp; Extended Highlights - La Liga 10/03/2018 HD - YouTube</v>
      </c>
      <c r="E293">
        <f>VLOOKUP(C293,'[6]Scraped Results CSV trial1'!$A$3:$V$50,6,FALSE)</f>
        <v>91</v>
      </c>
      <c r="F293" t="str">
        <f>VLOOKUP(C293,'[6]Scraped Results CSV trial1'!$A$3:$V$50,8,FALSE)</f>
        <v>Malaga vs Barcelona 0-2 - All Goals &amp; Extended Highlights - La Liga 10/03/2018 HD Goals: Luis Suarez 15', Philippe Coutinho 28'. Spanish La Liga Malaga vs Ba...</v>
      </c>
      <c r="G293" t="str">
        <f>VLOOKUP(C293,'[6]Scraped Results CSV trial1'!$A$3:$V$50,11,FALSE)</f>
        <v>Malaga, vs, Barcelona, 0-2, Goals, Highlights, 10, March, 2018, Malaga vs Barcelona, Malaga vs Barcelona 0-2, Malaga vs Barcelona 2018, Malaga vs Barcelona a...</v>
      </c>
      <c r="H293">
        <f>VLOOKUP(C293,'[6]Scraped Results CSV trial1'!$A$3:$V$50,22,FALSE)</f>
        <v>177997</v>
      </c>
    </row>
    <row r="294" spans="1:8" x14ac:dyDescent="0.25">
      <c r="A294">
        <v>8</v>
      </c>
      <c r="B294">
        <v>47</v>
      </c>
      <c r="C294" t="s">
        <v>198</v>
      </c>
      <c r="D294" t="str">
        <f>VLOOKUP(C294,'[6]Scraped Results CSV trial1'!$A$3:$V$50,5,FALSE)</f>
        <v>Inilah Kronologis Kematian Bos Matahari Store, Hari Darmawan - iNews Sore 10/03 - YouTube</v>
      </c>
      <c r="E294">
        <f>VLOOKUP(C294,'[6]Scraped Results CSV trial1'!$A$3:$V$50,6,FALSE)</f>
        <v>89</v>
      </c>
      <c r="F294" t="str">
        <f>VLOOKUP(C294,'[6]Scraped Results CSV trial1'!$A$3:$V$50,8,FALSE)</f>
        <v>Tanggal Tayang: 10/03/18 Program berita harian yang menyajikan Informasi tercepat dan teraktual secara detail dari berbagai bidang secara LIVE, mulai dari pe...</v>
      </c>
      <c r="G294" t="str">
        <f>VLOOKUP(C294,'[6]Scraped Results CSV trial1'!$A$3:$V$50,11,FALSE)</f>
        <v>inews tv, hari darmawan, meninggal, usia 77 th, hilang, sejak jumat malam</v>
      </c>
      <c r="H294">
        <f>VLOOKUP(C294,'[6]Scraped Results CSV trial1'!$A$3:$V$50,22,FALSE)</f>
        <v>176177</v>
      </c>
    </row>
    <row r="295" spans="1:8" x14ac:dyDescent="0.25">
      <c r="A295">
        <v>8</v>
      </c>
      <c r="B295">
        <v>48</v>
      </c>
      <c r="C295" t="s">
        <v>199</v>
      </c>
      <c r="D295" t="str">
        <f>VLOOKUP(C295,'[6]Scraped Results CSV trial1'!$A$3:$V$50,5,FALSE)</f>
        <v>[NOì´í•´] ìš¸ì»¥í•œ ìž­ìŠ¨(Jackson), ë‘ ë‹¬ ì°¨ì´ì¸ë° JBê°€ ì™œ í˜•ì´ì•¼!?? ì•„ëŠ” í˜•ë‹˜(Knowing bros) 118íšŒ - YouTube</v>
      </c>
      <c r="E295">
        <f>VLOOKUP(C295,'[6]Scraped Results CSV trial1'!$A$3:$V$50,6,FALSE)</f>
        <v>80</v>
      </c>
      <c r="F295" t="str">
        <f>VLOOKUP(C295,'[6]Scraped Results CSV trial1'!$A$3:$V$50,8,FALSE)</f>
        <v>ê°“ì„¸ë¸ ìž­ìŠ¨ì´ ì´í•´í•  ìˆ˜ ì—†ëŠ” í•œêµ­ ë¬¸í™” 'ë¹ ë¥¸ ë…„ìƒ' ë¦¬ë” JBì™€ ë‘ ë‹¬ ì°¨ì´ì¸ë° í˜•ì´ë¼ê³  ë¶€ë¥´ëŠ” ìž­ìŠ¨ ì²˜ìŒì—ëŠ” ì˜ì‹¬ ì—†ì´ ë¶ˆë €ëŠ”ë°â€¦ ë‚˜ì¤‘ì— ì•Œê³ ë³´ë‹ˆ "2ë‹¬ ì°¨ì´, ì™œ í˜•ì´ë¼ê³  ë¶ˆëŸ¬ì•¼ ë¼??" Knowing bros, Knowing brother, Min Kyung-hoon, K...</v>
      </c>
      <c r="G295" t="str">
        <f>VLOOKUP(C295,'[6]Scraped Results CSV trial1'!$A$3:$V$50,11,FALSE)</f>
        <v>JTBC, ì œì´í‹°ë¹„ì”¨, KOREA, Broadcast, ê°“ì„¸ë¸, ë°•ì§„ì˜, í˜•, ë¹ ë¥¸ë…„ìƒ, í•œêµ­, ë¬¸í™”, ì™¸êµ­ì¸, í•™êµ, ì•„ëŠ” í˜•ë‹˜, ê°•í˜¸ë™, ì´ìˆ˜ê·¼, ê¹€ì˜ì² , ì„œìž¥í›ˆ, í¬ì² , ë¯¼ê²½í›ˆ, ì´ìƒë¯¼, í˜•ë‹˜í•™êµ, knowing bros, knowing brother, min kyung ho...</v>
      </c>
      <c r="H295">
        <f>VLOOKUP(C295,'[6]Scraped Results CSV trial1'!$A$3:$V$50,22,FALSE)</f>
        <v>206327</v>
      </c>
    </row>
    <row r="296" spans="1:8" x14ac:dyDescent="0.25">
      <c r="A296">
        <v>9</v>
      </c>
      <c r="B296">
        <v>1</v>
      </c>
      <c r="C296" t="s">
        <v>200</v>
      </c>
      <c r="D296" t="str">
        <f>VLOOKUP(C296,'[7]Scraped Results CSV trial1'!$A$3:$V$50,5,FALSE)</f>
        <v>Meriah! Ini Sesi Perkenalan Egy Maulana Di Lechia Gdansk. - YouTube</v>
      </c>
      <c r="E296">
        <f>VLOOKUP(C296,'[7]Scraped Results CSV trial1'!$A$3:$V$50,6,FALSE)</f>
        <v>67</v>
      </c>
      <c r="F296">
        <f>VLOOKUP(C296,'[7]Scraped Results CSV trial1'!$A$3:$V$50,8,FALSE)</f>
        <v>0</v>
      </c>
      <c r="G296">
        <f>VLOOKUP(C296,'[7]Scraped Results CSV trial1'!$A$3:$V$50,11,FALSE)</f>
        <v>0</v>
      </c>
      <c r="H296">
        <f>VLOOKUP(C296,'[7]Scraped Results CSV trial1'!$A$3:$V$50,22,FALSE)</f>
        <v>183847</v>
      </c>
    </row>
    <row r="297" spans="1:8" x14ac:dyDescent="0.25">
      <c r="A297">
        <v>9</v>
      </c>
      <c r="B297">
        <v>2</v>
      </c>
      <c r="C297" t="s">
        <v>164</v>
      </c>
      <c r="D297" t="str">
        <f>VLOOKUP(C297,'[7]Scraped Results CSV trial1'!$A$3:$V$50,5,FALSE)</f>
        <v>JAPAN 0-1 INDONESIA FT âœ“ U-16 JENESYS CUP JEPANG 2018 âœ“ 11/03/2018 - YouTube</v>
      </c>
      <c r="E297">
        <f>VLOOKUP(C297,'[7]Scraped Results CSV trial1'!$A$3:$V$50,6,FALSE)</f>
        <v>76</v>
      </c>
      <c r="F297" t="str">
        <f>VLOOKUP(C297,'[7]Scraped Results CSV trial1'!$A$3:$V$50,8,FALSE)</f>
        <v>Kalahkan Tuan Rumah Jepang 1-0, Timnas U-16 Lolos ke Final Jenesys Cap. Timnas Indonesia U-16 asuhan Fakhri Husaini berhasil mengalahkan tim tuan rumah Jepan...</v>
      </c>
      <c r="G297">
        <f>VLOOKUP(C297,'[7]Scraped Results CSV trial1'!$A$3:$V$50,11,FALSE)</f>
        <v>0</v>
      </c>
      <c r="H297">
        <f>VLOOKUP(C297,'[7]Scraped Results CSV trial1'!$A$3:$V$50,22,FALSE)</f>
        <v>159446</v>
      </c>
    </row>
    <row r="298" spans="1:8" x14ac:dyDescent="0.25">
      <c r="A298">
        <v>9</v>
      </c>
      <c r="B298">
        <v>3</v>
      </c>
      <c r="C298" t="s">
        <v>184</v>
      </c>
      <c r="D298" t="str">
        <f>VLOOKUP(C298,'[7]Scraped Results CSV trial1'!$A$3:$V$50,5,FALSE)</f>
        <v>Egy Pamer Skill Pertama Kali di Depan Publik Lechia Gdansk, Pemain Juniornya Terkesan - YouTube</v>
      </c>
      <c r="E298">
        <f>VLOOKUP(C298,'[7]Scraped Results CSV trial1'!$A$3:$V$50,6,FALSE)</f>
        <v>95</v>
      </c>
      <c r="F298" t="str">
        <f>VLOOKUP(C298,'[7]Scraped Results CSV trial1'!$A$3:$V$50,8,FALSE)</f>
        <v>Egy Maulana vikri sudah resmi menjadi pemain Lechia Gdansk Polandia. Ia mengenakan nomor punggung 10 yang dikenal sebagai nomor keramat. Uniknya lagi nomor i...</v>
      </c>
      <c r="G298" t="str">
        <f>VLOOKUP(C298,'[7]Scraped Results CSV trial1'!$A$3:$V$50,11,FALSE)</f>
        <v>Egy maulana vikri, egy mv, pamer, skill, goal, dribbling, passing, juggling, kontrak, lechia gdansk, energa Stadium, pemain muda, wonderkid, Timnas Indonesia...</v>
      </c>
      <c r="H298">
        <f>VLOOKUP(C298,'[7]Scraped Results CSV trial1'!$A$3:$V$50,22,FALSE)</f>
        <v>186342</v>
      </c>
    </row>
    <row r="299" spans="1:8" x14ac:dyDescent="0.25">
      <c r="A299">
        <v>9</v>
      </c>
      <c r="B299">
        <v>4</v>
      </c>
      <c r="C299" t="s">
        <v>165</v>
      </c>
      <c r="D299" t="str">
        <f>VLOOKUP(C299,'[7]Scraped Results CSV trial1'!$A$3:$V$50,5,FALSE)</f>
        <v>Kitaro ditawar Pak Jokowi Hingga Seharga 600jt, Pemilik Burung Kaget - YouTube</v>
      </c>
      <c r="E299">
        <f>VLOOKUP(C299,'[7]Scraped Results CSV trial1'!$A$3:$V$50,6,FALSE)</f>
        <v>78</v>
      </c>
      <c r="F299" t="str">
        <f>VLOOKUP(C299,'[7]Scraped Results CSV trial1'!$A$3:$V$50,8,FALSE)</f>
        <v>Kitaro adalah nama burung Murai batu kecil yang mendapat juara 1 pada Festival Kicau Burung Piala Presiden yang digelar di Kebun raya Bogor Jawa Barat. Behas...</v>
      </c>
      <c r="G299" t="str">
        <f>VLOOKUP(C299,'[7]Scraped Results CSV trial1'!$A$3:$V$50,11,FALSE)</f>
        <v>Kitaro, Burung Murai Batu, Festival Burung, Piala Presiden, Jokowi</v>
      </c>
      <c r="H299">
        <f>VLOOKUP(C299,'[7]Scraped Results CSV trial1'!$A$3:$V$50,22,FALSE)</f>
        <v>183793</v>
      </c>
    </row>
    <row r="300" spans="1:8" x14ac:dyDescent="0.25">
      <c r="A300">
        <v>9</v>
      </c>
      <c r="B300">
        <v>5</v>
      </c>
      <c r="C300" t="s">
        <v>201</v>
      </c>
      <c r="D300" t="str">
        <f>VLOOKUP(C300,'[7]Scraped Results CSV trial1'!$A$3:$V$50,5,FALSE)</f>
        <v>Indonesia u 16 vs vietnam u 16 | turnamen jenesys 2018 - YouTube</v>
      </c>
      <c r="E300">
        <f>VLOOKUP(C300,'[7]Scraped Results CSV trial1'!$A$3:$V$50,6,FALSE)</f>
        <v>64</v>
      </c>
      <c r="F300" t="str">
        <f>VLOOKUP(C300,'[7]Scraped Results CSV trial1'!$A$3:$V$50,8,FALSE)</f>
        <v>indonesi u 16 vs vietnam u 16</v>
      </c>
      <c r="G300" t="str">
        <f>VLOOKUP(C300,'[7]Scraped Results CSV trial1'!$A$3:$V$50,11,FALSE)</f>
        <v>indonesia u 16 vs vietnam u 16</v>
      </c>
      <c r="H300">
        <f>VLOOKUP(C300,'[7]Scraped Results CSV trial1'!$A$3:$V$50,22,FALSE)</f>
        <v>178948</v>
      </c>
    </row>
    <row r="301" spans="1:8" x14ac:dyDescent="0.25">
      <c r="A301">
        <v>9</v>
      </c>
      <c r="B301">
        <v>6</v>
      </c>
      <c r="C301" t="s">
        <v>172</v>
      </c>
      <c r="D301" t="str">
        <f>VLOOKUP(C301,'[7]Scraped Results CSV trial1'!$A$3:$V$50,5,FALSE)</f>
        <v>Suasana Penyambutan Egy Maulana Ketika Tiba di Gdansk Polandia - YouTube</v>
      </c>
      <c r="E301">
        <f>VLOOKUP(C301,'[7]Scraped Results CSV trial1'!$A$3:$V$50,6,FALSE)</f>
        <v>72</v>
      </c>
      <c r="F301">
        <f>VLOOKUP(C301,'[7]Scraped Results CSV trial1'!$A$3:$V$50,8,FALSE)</f>
        <v>0</v>
      </c>
      <c r="G301" t="str">
        <f>VLOOKUP(C301,'[7]Scraped Results CSV trial1'!$A$3:$V$50,11,FALSE)</f>
        <v>hotspot news, egy, egy maulana, egy polandia, klub baru egy, egy maulana ke eropa, egy maulana tiba di bandara gdansk, egy disambut di bandara, egy maulana k...</v>
      </c>
      <c r="H301">
        <f>VLOOKUP(C301,'[7]Scraped Results CSV trial1'!$A$3:$V$50,22,FALSE)</f>
        <v>183910</v>
      </c>
    </row>
    <row r="302" spans="1:8" x14ac:dyDescent="0.25">
      <c r="A302">
        <v>9</v>
      </c>
      <c r="B302">
        <v>7</v>
      </c>
      <c r="C302" t="s">
        <v>166</v>
      </c>
      <c r="D302" t="str">
        <f>VLOOKUP(C302,'[7]Scraped Results CSV trial1'!$A$3:$V$50,5,FALSE)</f>
        <v>Kalahkan Jepang !!! âš½ Timnas Indonesia U-16 Lolos Final Jenesys Cup 2018 âš½ - YouTube</v>
      </c>
      <c r="E302">
        <f>VLOOKUP(C302,'[7]Scraped Results CSV trial1'!$A$3:$V$50,6,FALSE)</f>
        <v>84</v>
      </c>
      <c r="F302" t="str">
        <f>VLOOKUP(C302,'[7]Scraped Results CSV trial1'!$A$3:$V$50,8,FALSE)</f>
        <v>Timnas Indonesia U16 Vs Jepang U16 FT 1-0 Timnas Indonesia berhasil mengalahkan Jepang U15 di semefinal turnamen jenesys cup jepang 2018 dengan skor 1-0 Mela...</v>
      </c>
      <c r="G302" t="str">
        <f>VLOOKUP(C302,'[7]Scraped Results CSV trial1'!$A$3:$V$50,11,FALSE)</f>
        <v>timnas u16, timnas indonesia, jenesys cup, hasil pertandingan, timnas indonesia u16, indonesia, semifinal jenesys cup 2018, indonesia vs jepang</v>
      </c>
      <c r="H302">
        <f>VLOOKUP(C302,'[7]Scraped Results CSV trial1'!$A$3:$V$50,22,FALSE)</f>
        <v>184385</v>
      </c>
    </row>
    <row r="303" spans="1:8" x14ac:dyDescent="0.25">
      <c r="A303">
        <v>9</v>
      </c>
      <c r="B303">
        <v>8</v>
      </c>
      <c r="C303" t="s">
        <v>202</v>
      </c>
      <c r="D303" t="str">
        <f>VLOOKUP(C303,'[7]Scraped Results CSV trial1'!$A$3:$V$50,5,FALSE)</f>
        <v>CHAMPION !!! Taklukan Vietnam 1-0, TIMNAS INDONESIA Juara JENESYS CUP 2018 !!! - YouTube</v>
      </c>
      <c r="E303">
        <f>VLOOKUP(C303,'[7]Scraped Results CSV trial1'!$A$3:$V$50,6,FALSE)</f>
        <v>88</v>
      </c>
      <c r="F303" t="str">
        <f>VLOOKUP(C303,'[7]Scraped Results CSV trial1'!$A$3:$V$50,8,FALSE)</f>
        <v>CHAMPION !!! Taklukan Vietnam 1-0, TIMNAS INDONESIA Juara JENESYS CUP 2018 !!! credit : www.bensound.com/anewbeginning</v>
      </c>
      <c r="G303" t="str">
        <f>VLOOKUP(C303,'[7]Scraped Results CSV trial1'!$A$3:$V$50,11,FALSE)</f>
        <v>jenesys cup 2018, indonesia u16 vs vietnam u16, timnas indonsia, Taklukan Vietnam 1-0, TIMNAS INDONESIA Juara JENESYS CUP 2018</v>
      </c>
      <c r="H303">
        <f>VLOOKUP(C303,'[7]Scraped Results CSV trial1'!$A$3:$V$50,22,FALSE)</f>
        <v>184432</v>
      </c>
    </row>
    <row r="304" spans="1:8" x14ac:dyDescent="0.25">
      <c r="A304">
        <v>9</v>
      </c>
      <c r="B304">
        <v>9</v>
      </c>
      <c r="C304" t="s">
        <v>167</v>
      </c>
      <c r="D304" t="str">
        <f>VLOOKUP(C304,'[7]Scraped Results CSV trial1'!$A$3:$V$50,5,FALSE)</f>
        <v>Wow! Egy Maulana Vikri jadi sorotan media Eropa &amp; warga Polandia, setelah gabung klub Lechia Gdanks - YouTube</v>
      </c>
      <c r="E304">
        <f>VLOOKUP(C304,'[7]Scraped Results CSV trial1'!$A$3:$V$50,6,FALSE)</f>
        <v>109</v>
      </c>
      <c r="F304" t="str">
        <f>VLOOKUP(C304,'[7]Scraped Results CSV trial1'!$A$3:$V$50,8,FALSE)</f>
        <v>Lihat juga ðŸ‘‰ 50 Skill Terbaik Egy Maulana Vikri yg memikat klub Polandia Lechia Gdanks https://m.youtube.com/watch?v=lkz5nEZbnLI Baru tiba di Polandia.. Egy ...</v>
      </c>
      <c r="G304" t="str">
        <f>VLOOKUP(C304,'[7]Scraped Results CSV trial1'!$A$3:$V$50,11,FALSE)</f>
        <v>Timnas Indonesia, Timnas Indonesia U23, Timnas Indonesia U19, Egy Maulana Vikri, klub Eropa, Egy Maulana Vikri klub polandia</v>
      </c>
      <c r="H304">
        <f>VLOOKUP(C304,'[7]Scraped Results CSV trial1'!$A$3:$V$50,22,FALSE)</f>
        <v>186404</v>
      </c>
    </row>
    <row r="305" spans="1:8" x14ac:dyDescent="0.25">
      <c r="A305">
        <v>9</v>
      </c>
      <c r="B305">
        <v>10</v>
      </c>
      <c r="C305" t="s">
        <v>168</v>
      </c>
      <c r="D305" t="str">
        <f>VLOOKUP(C305,'[7]Scraped Results CSV trial1'!$A$3:$V$50,5,FALSE)</f>
        <v>Deddy Corbuzier GAGAL?? - YouTube</v>
      </c>
      <c r="E305">
        <f>VLOOKUP(C305,'[7]Scraped Results CSV trial1'!$A$3:$V$50,6,FALSE)</f>
        <v>33</v>
      </c>
      <c r="F305" t="str">
        <f>VLOOKUP(C305,'[7]Scraped Results CSV trial1'!$A$3:$V$50,8,FALSE)</f>
        <v>Gimana menurut kalian tentang video gw? di cerna baik2 dulu sebelum berkomentar ya, jadilah netizen yang pintar</v>
      </c>
      <c r="G305" t="str">
        <f>VLOOKUP(C305,'[7]Scraped Results CSV trial1'!$A$3:$V$50,11,FALSE)</f>
        <v>demian sulap, demian aditya, pesulap indonesia, must watch, demian, aneh, demian vlog, everydaydemian, #everydaymagicda, demianvlog, rumah78, magic, magician...</v>
      </c>
      <c r="H305">
        <f>VLOOKUP(C305,'[7]Scraped Results CSV trial1'!$A$3:$V$50,22,FALSE)</f>
        <v>185124</v>
      </c>
    </row>
    <row r="306" spans="1:8" x14ac:dyDescent="0.25">
      <c r="A306">
        <v>9</v>
      </c>
      <c r="B306">
        <v>11</v>
      </c>
      <c r="C306" t="s">
        <v>162</v>
      </c>
      <c r="D306" t="str">
        <f>VLOOKUP(C306,'[7]Scraped Results CSV trial1'!$A$3:$V$50,5,FALSE)</f>
        <v>Pocong Kepo - Kartun Hantu - YouTube</v>
      </c>
      <c r="E306">
        <f>VLOOKUP(C306,'[7]Scraped Results CSV trial1'!$A$3:$V$50,6,FALSE)</f>
        <v>36</v>
      </c>
      <c r="F306" t="str">
        <f>VLOOKUP(C306,'[7]Scraped Results CSV trial1'!$A$3:$V$50,8,FALSE)</f>
        <v>Kartun Hantu ini menceritakan dua orang yang sedang mengendarai sepeda motor kesayangannya namun tiba-tiba motor tersebut mogok tepat di depan kuburan. Apaka...</v>
      </c>
      <c r="G306" t="str">
        <f>VLOOKUP(C306,'[7]Scraped Results CSV trial1'!$A$3:$V$50,11,FALSE)</f>
        <v>Kartun Hantu, Pocong Lucu, Kartun Horor, Kartun Lucu, Kartun Pocong, Hantu Lucu, Kartun, Pocong, Funny, Lucu, Pocong Kepo</v>
      </c>
      <c r="H306">
        <f>VLOOKUP(C306,'[7]Scraped Results CSV trial1'!$A$3:$V$50,22,FALSE)</f>
        <v>188902</v>
      </c>
    </row>
    <row r="307" spans="1:8" x14ac:dyDescent="0.25">
      <c r="A307">
        <v>9</v>
      </c>
      <c r="B307">
        <v>12</v>
      </c>
      <c r="C307" t="s">
        <v>203</v>
      </c>
      <c r="D307" t="str">
        <f>VLOOKUP(C307,'[7]Scraped Results CSV trial1'!$A$3:$V$50,5,FALSE)</f>
        <v>GUE DIPANGGIL KPI ( gara gara ngatain ALAY!!!) - YouTube</v>
      </c>
      <c r="E307">
        <f>VLOOKUP(C307,'[7]Scraped Results CSV trial1'!$A$3:$V$50,6,FALSE)</f>
        <v>56</v>
      </c>
      <c r="F307" t="str">
        <f>VLOOKUP(C307,'[7]Scraped Results CSV trial1'!$A$3:$V$50,8,FALSE)</f>
        <v>Dan buat artis atau celebrity Alay... No I don't hate u.. I pity u. Saya tetap undang ke acara saya.. Saya ttp bersahabat... But not more than that. Tidak le...</v>
      </c>
      <c r="G307" t="str">
        <f>VLOOKUP(C307,'[7]Scraped Results CSV trial1'!$A$3:$V$50,11,FALSE)</f>
        <v>deddy corbuzier, chika jessica, alay, artis alay, brownies, ivan gunawan, kalina, kalina cerai, uya kuya, chika melarang kalina bertemu anaknya, acara tv ala...</v>
      </c>
      <c r="H307">
        <f>VLOOKUP(C307,'[7]Scraped Results CSV trial1'!$A$3:$V$50,22,FALSE)</f>
        <v>169793</v>
      </c>
    </row>
    <row r="308" spans="1:8" x14ac:dyDescent="0.25">
      <c r="A308">
        <v>9</v>
      </c>
      <c r="B308">
        <v>13</v>
      </c>
      <c r="C308" t="s">
        <v>60</v>
      </c>
      <c r="D308" t="str">
        <f>VLOOKUP(C308,'[7]Scraped Results CSV trial1'!$A$3:$V$50,5,FALSE)</f>
        <v>MARIA - NEVER ENOUGH (Loren Allred) - Spekta Show Top 7 - Indonesian Idol 2018 - YouTube</v>
      </c>
      <c r="E308">
        <f>VLOOKUP(C308,'[7]Scraped Results CSV trial1'!$A$3:$V$50,6,FALSE)</f>
        <v>88</v>
      </c>
      <c r="F308" t="str">
        <f>VLOOKUP(C308,'[7]Scraped Results CSV trial1'!$A$3:$V$50,8,FALSE)</f>
        <v>Hi IDOL LOVERS, Dukung FINALIS IDOL , dengan VOTE Sebanyak Mungkin!! SMS VOTE: Ketik : MARIA Kirim ke 95151 *tarif Rp 2.200/SMS, sudah termasuk Pajak ONLINE ...</v>
      </c>
      <c r="G308" t="str">
        <f>VLOOKUP(C308,'[7]Scraped Results CSV trial1'!$A$3:$V$50,11,FALSE)</f>
        <v>indonesian, idol, season, 09, tv, television, RCTI, host, daniel, mananta, judges, ari, lasso, maia, estianty, judika, sihotang, bunga, citra, lestari, arman...</v>
      </c>
      <c r="H308">
        <f>VLOOKUP(C308,'[7]Scraped Results CSV trial1'!$A$3:$V$50,22,FALSE)</f>
        <v>205527</v>
      </c>
    </row>
    <row r="309" spans="1:8" x14ac:dyDescent="0.25">
      <c r="A309">
        <v>9</v>
      </c>
      <c r="B309">
        <v>14</v>
      </c>
      <c r="C309" t="s">
        <v>171</v>
      </c>
      <c r="D309" t="str">
        <f>VLOOKUP(C309,'[7]Scraped Results CSV trial1'!$A$3:$V$50,5,FALSE)</f>
        <v>GUNANYA APA COBA..?! Inilah 35 Hal Paling Tidak Berguna yang Pernah Dibuat Oleh Manusia! - YouTube</v>
      </c>
      <c r="E309">
        <f>VLOOKUP(C309,'[7]Scraped Results CSV trial1'!$A$3:$V$50,6,FALSE)</f>
        <v>98</v>
      </c>
      <c r="F309" t="str">
        <f>VLOOKUP(C309,'[7]Scraped Results CSV trial1'!$A$3:$V$50,8,FALSE)</f>
        <v>Cobain yuk isi survey disini! Bisa dapetin free cash dan giftcard dari opinion world loh! Click disini ya ðŸ‘‰ http://9nl.es/CalonSarjana ðŸ‘ˆ #sponsor For copyrig...</v>
      </c>
      <c r="G309" t="str">
        <f>VLOOKUP(C309,'[7]Scraped Results CSV trial1'!$A$3:$V$50,11,FALSE)</f>
        <v>Calon Sarjana, Misteri, Aneh tapi nyata, kejadian aneh, On the Spot, Trans 7, viral, fakta, rahasia, tersembunyi, CCTV, Video Aneh, Video Unik, Terbaru</v>
      </c>
      <c r="H309">
        <f>VLOOKUP(C309,'[7]Scraped Results CSV trial1'!$A$3:$V$50,22,FALSE)</f>
        <v>191212</v>
      </c>
    </row>
    <row r="310" spans="1:8" x14ac:dyDescent="0.25">
      <c r="A310">
        <v>9</v>
      </c>
      <c r="B310">
        <v>15</v>
      </c>
      <c r="C310" t="s">
        <v>140</v>
      </c>
      <c r="D310" t="str">
        <f>VLOOKUP(C310,'[7]Scraped Results CSV trial1'!$A$3:$V$50,5,FALSE)</f>
        <v>DADY, KOMENTATOR MOTOGP CILIK | HITAM PUTIH (06/03/18) 2-4 - YouTube</v>
      </c>
      <c r="E310">
        <f>VLOOKUP(C310,'[7]Scraped Results CSV trial1'!$A$3:$V$50,6,FALSE)</f>
        <v>68</v>
      </c>
      <c r="F310" t="str">
        <f>VLOOKUP(C310,'[7]Scraped Results CSV trial1'!$A$3:$V$50,8,FALSE)</f>
        <v>HITAM PUTIH, 6 Maret 2018 PART 1 : https://youtu.be/MkJtgb8LzVI PART 2 : https://youtu.be/F6pjByrn9l4 PART 3 : https://youtu.be/CBJ1jc_kFNM PART 4 : https://...</v>
      </c>
      <c r="G310" t="str">
        <f>VLOOKUP(C310,'[7]Scraped Results CSV trial1'!$A$3:$V$50,11,FALSE)</f>
        <v>TRANS7, HITAM PUTIH, HITAM PUTIH TERBARU, HITAM PUTIH TRANS7, HITAM PUTIH MARET 2018, DEDDY CORBUZIER, CHIKA JESSICA, INSPIRASI, HITAM PUTIH HARI INI, HITAM ...</v>
      </c>
      <c r="H310">
        <f>VLOOKUP(C310,'[7]Scraped Results CSV trial1'!$A$3:$V$50,22,FALSE)</f>
        <v>190129</v>
      </c>
    </row>
    <row r="311" spans="1:8" x14ac:dyDescent="0.25">
      <c r="A311">
        <v>9</v>
      </c>
      <c r="B311">
        <v>16</v>
      </c>
      <c r="C311" t="s">
        <v>173</v>
      </c>
      <c r="D311" t="str">
        <f>VLOOKUP(C311,'[7]Scraped Results CSV trial1'!$A$3:$V$50,5,FALSE)</f>
        <v>"NYASAR KE DUNIA NYATA" Noob Survival Minecraft Indonesia #100 - YouTube</v>
      </c>
      <c r="E311">
        <f>VLOOKUP(C311,'[7]Scraped Results CSV trial1'!$A$3:$V$50,6,FALSE)</f>
        <v>72</v>
      </c>
      <c r="F311" t="str">
        <f>VLOOKUP(C311,'[7]Scraped Results CSV trial1'!$A$3:$V$50,8,FALSE)</f>
        <v>Amenna : https://www.youtube.com/channel/UCEFFZH8O5zwpBR_gaMpGMiQ Instagram : https://www.instagram.com/lanterhanom/ ShevPie : https://www.youtube.com/channe...</v>
      </c>
      <c r="G311" t="str">
        <f>VLOOKUP(C311,'[7]Scraped Results CSV trial1'!$A$3:$V$50,11,FALSE)</f>
        <v>minecraft, lanterhanom, amenna, pvp, tnt, diamond, ore, stroy mode, indonesia, seru, lucu, build, mob, zombie, ender, noob, biomes, lava, block, beacon, red ...</v>
      </c>
      <c r="H311">
        <f>VLOOKUP(C311,'[7]Scraped Results CSV trial1'!$A$3:$V$50,22,FALSE)</f>
        <v>210431</v>
      </c>
    </row>
    <row r="312" spans="1:8" x14ac:dyDescent="0.25">
      <c r="A312">
        <v>9</v>
      </c>
      <c r="B312">
        <v>17</v>
      </c>
      <c r="C312" t="s">
        <v>144</v>
      </c>
      <c r="D312" t="str">
        <f>VLOOKUP(C312,'[7]Scraped Results CSV trial1'!$A$3:$V$50,5,FALSE)</f>
        <v>ANJI - MENUNGGU KAMU (OST. Jelita Sejuba ) (Official Music Video) - YouTube</v>
      </c>
      <c r="E312">
        <f>VLOOKUP(C312,'[7]Scraped Results CSV trial1'!$A$3:$V$50,6,FALSE)</f>
        <v>75</v>
      </c>
      <c r="F312" t="str">
        <f>VLOOKUP(C312,'[7]Scraped Results CSV trial1'!$A$3:$V$50,8,FALSE)</f>
        <v>TURN ON [CC] for Lyric CREDITS : SONG. Producer : William Chow &amp; Krisnawati Composer : Anji Manji Arranger : Ade &amp; Jeje Govinda Cello : Adela Baftutu Cello A...</v>
      </c>
      <c r="G312" t="str">
        <f>VLOOKUP(C312,'[7]Scraped Results CSV trial1'!$A$3:$V$50,11,FALSE)</f>
        <v>MyMusic, My Music, Music Video, Official Clip, MyMusic Event, MyMusic Update, anji, single, menunggu kamu, official video</v>
      </c>
      <c r="H312">
        <f>VLOOKUP(C312,'[7]Scraped Results CSV trial1'!$A$3:$V$50,22,FALSE)</f>
        <v>213530</v>
      </c>
    </row>
    <row r="313" spans="1:8" x14ac:dyDescent="0.25">
      <c r="A313">
        <v>9</v>
      </c>
      <c r="B313">
        <v>18</v>
      </c>
      <c r="C313" t="s">
        <v>179</v>
      </c>
      <c r="D313" t="str">
        <f>VLOOKUP(C313,'[7]Scraped Results CSV trial1'!$A$3:$V$50,5,FALSE)</f>
        <v>GA BAKAL RUSAK..!! 10 Buatan Manusia Paling Kuat yang Hampir Mustahil Untuk Bisa Dirusak #YtCrash - YouTube</v>
      </c>
      <c r="E313">
        <f>VLOOKUP(C313,'[7]Scraped Results CSV trial1'!$A$3:$V$50,6,FALSE)</f>
        <v>107</v>
      </c>
      <c r="F313" t="str">
        <f>VLOOKUP(C313,'[7]Scraped Results CSV trial1'!$A$3:$V$50,8,FALSE)</f>
        <v>#YtCrash - Di dunia ini kata "tidak dapat dihancurkan" sepertinya hanya sebuah fantasi belaka. Dan meskipun tidak ada yang benar-benar tidak bisa dihancurkan...</v>
      </c>
      <c r="G313" t="str">
        <f>VLOOKUP(C313,'[7]Scraped Results CSV trial1'!$A$3:$V$50,11,FALSE)</f>
        <v>Youtube Crash, YtCrash, Indonesia, aneh tapi nyata, kejadian aneh, Trans TV, Trans 7, On the spot, Terbaru, Trans 7 On the spot Terbaru, On the spot Terbaru ...</v>
      </c>
      <c r="H313">
        <f>VLOOKUP(C313,'[7]Scraped Results CSV trial1'!$A$3:$V$50,22,FALSE)</f>
        <v>192870</v>
      </c>
    </row>
    <row r="314" spans="1:8" x14ac:dyDescent="0.25">
      <c r="A314">
        <v>9</v>
      </c>
      <c r="B314">
        <v>19</v>
      </c>
      <c r="C314" t="s">
        <v>204</v>
      </c>
      <c r="D314" t="str">
        <f>VLOOKUP(C314,'[7]Scraped Results CSV trial1'!$A$3:$V$50,5,FALSE)</f>
        <v>Taylor Swift - Delicate - YouTube</v>
      </c>
      <c r="E314">
        <f>VLOOKUP(C314,'[7]Scraped Results CSV trial1'!$A$3:$V$50,6,FALSE)</f>
        <v>33</v>
      </c>
      <c r="F314" t="str">
        <f>VLOOKUP(C314,'[7]Scraped Results CSV trial1'!$A$3:$V$50,8,FALSE)</f>
        <v>Music video by Taylor Swift performing Delicate. Â©2018 Big Machine Label Group LLC http://vevo.ly/hIoRmf</v>
      </c>
      <c r="G314" t="str">
        <f>VLOOKUP(C314,'[7]Scraped Results CSV trial1'!$A$3:$V$50,11,FALSE)</f>
        <v>Taylor Swift, Delicate, Big, Machine, Records, LLC, Pop</v>
      </c>
      <c r="H314">
        <f>VLOOKUP(C314,'[7]Scraped Results CSV trial1'!$A$3:$V$50,22,FALSE)</f>
        <v>199529</v>
      </c>
    </row>
    <row r="315" spans="1:8" x14ac:dyDescent="0.25">
      <c r="A315">
        <v>9</v>
      </c>
      <c r="B315">
        <v>20</v>
      </c>
      <c r="C315" t="s">
        <v>176</v>
      </c>
      <c r="D315" t="str">
        <f>VLOOKUP(C315,'[7]Scraped Results CSV trial1'!$A$3:$V$50,5,FALSE)</f>
        <v>MIE TERPEDAS PAKE MALA DARI CHINA Xia Lao Guo (Warung Wakaka) - YouTube</v>
      </c>
      <c r="E315">
        <f>VLOOKUP(C315,'[7]Scraped Results CSV trial1'!$A$3:$V$50,6,FALSE)</f>
        <v>71</v>
      </c>
      <c r="F315" t="str">
        <f>VLOOKUP(C315,'[7]Scraped Results CSV trial1'!$A$3:$V$50,8,FALSE)</f>
        <v>YOO Tanboys, disini gua nyobain mie pake bumbu mala beneran, Gila enak sih tp bikin lidah gua kebas kaya kebakar loh.. hahah Xia Lao Guo (Warung Wakaka) Alam...</v>
      </c>
      <c r="G315" t="str">
        <f>VLOOKUP(C315,'[7]Scraped Results CSV trial1'!$A$3:$V$50,11,FALSE)</f>
        <v>MUKBANG INDONESIA, MUKBANG, TANBOYKUN, MIE PEDAS, SAMYANG MALA, MAKAN BANYAK</v>
      </c>
      <c r="H315">
        <f>VLOOKUP(C315,'[7]Scraped Results CSV trial1'!$A$3:$V$50,22,FALSE)</f>
        <v>199446</v>
      </c>
    </row>
    <row r="316" spans="1:8" x14ac:dyDescent="0.25">
      <c r="A316">
        <v>9</v>
      </c>
      <c r="B316">
        <v>21</v>
      </c>
      <c r="C316" t="s">
        <v>205</v>
      </c>
      <c r="D316" t="str">
        <f>VLOOKUP(C316,'[7]Scraped Results CSV trial1'!$A$3:$V$50,5,FALSE)</f>
        <v>Egy Maulana Vikri saat Menyaksikan Laga Lechia Gdansk vs Legia Warszawa - YouTube</v>
      </c>
      <c r="E316">
        <f>VLOOKUP(C316,'[7]Scraped Results CSV trial1'!$A$3:$V$50,6,FALSE)</f>
        <v>81</v>
      </c>
      <c r="F316" t="str">
        <f>VLOOKUP(C316,'[7]Scraped Results CSV trial1'!$A$3:$V$50,8,FALSE)</f>
        <v>Egy Maulana Vikri Menyaksikan Laga Lechia Gdansk vs Legia Warszawa Klub baru Egy maulana vikri kalah lagi , pertandingan ini di saksikan langsung oleh egy. s...</v>
      </c>
      <c r="G316" t="str">
        <f>VLOOKUP(C316,'[7]Scraped Results CSV trial1'!$A$3:$V$50,11,FALSE)</f>
        <v>egy maulana vikri, legia gdansk, polandia, liga eropa, legia warszawa, timnas indonesia</v>
      </c>
      <c r="H316">
        <f>VLOOKUP(C316,'[7]Scraped Results CSV trial1'!$A$3:$V$50,22,FALSE)</f>
        <v>177769</v>
      </c>
    </row>
    <row r="317" spans="1:8" x14ac:dyDescent="0.25">
      <c r="A317">
        <v>9</v>
      </c>
      <c r="B317">
        <v>22</v>
      </c>
      <c r="C317" t="s">
        <v>206</v>
      </c>
      <c r="D317" t="str">
        <f>VLOOKUP(C317,'[7]Scraped Results CSV trial1'!$A$3:$V$50,5,FALSE)</f>
        <v>Timnas Indonesia JUARA - Hasil Lengkap FINAL dan 3rd Place Jenesys Cup 2018 - YouTube</v>
      </c>
      <c r="E317">
        <f>VLOOKUP(C317,'[7]Scraped Results CSV trial1'!$A$3:$V$50,6,FALSE)</f>
        <v>85</v>
      </c>
      <c r="F317" t="str">
        <f>VLOOKUP(C317,'[7]Scraped Results CSV trial1'!$A$3:$V$50,8,FALSE)</f>
        <v>Timnas Indonesia JUARA - Hasil Lengkap FINAL dan 3rd Place Jenesys Cup 2018</v>
      </c>
      <c r="G317">
        <f>VLOOKUP(C317,'[7]Scraped Results CSV trial1'!$A$3:$V$50,11,FALSE)</f>
        <v>0</v>
      </c>
      <c r="H317">
        <f>VLOOKUP(C317,'[7]Scraped Results CSV trial1'!$A$3:$V$50,22,FALSE)</f>
        <v>194863</v>
      </c>
    </row>
    <row r="318" spans="1:8" x14ac:dyDescent="0.25">
      <c r="A318">
        <v>9</v>
      </c>
      <c r="B318">
        <v>23</v>
      </c>
      <c r="C318" t="s">
        <v>154</v>
      </c>
      <c r="D318" t="str">
        <f>VLOOKUP(C318,'[7]Scraped Results CSV trial1'!$A$3:$V$50,5,FALSE)</f>
        <v>Bagaimana Kapal Berat Dapat Terapung? - YouTube</v>
      </c>
      <c r="E318">
        <f>VLOOKUP(C318,'[7]Scraped Results CSV trial1'!$A$3:$V$50,6,FALSE)</f>
        <v>47</v>
      </c>
      <c r="F318" t="str">
        <f>VLOOKUP(C318,'[7]Scraped Results CSV trial1'!$A$3:$V$50,8,FALSE)</f>
        <v>Ngelempar batu ke kolam aja batunya pasti tenggelam. Tapi, kenapa kapal tanker yang beratnya berton-ton ngga tenggelam dan bisa mengapung di atas laut? Apaka...</v>
      </c>
      <c r="G318" t="str">
        <f>VLOOKUP(C318,'[7]Scraped Results CSV trial1'!$A$3:$V$50,11,FALSE)</f>
        <v>kok, bisa, kokbisa, kokbisa?, bisa?, indonesia, animasi, lucu, kocak, edukasi, belajar, hiburan, menghibur, entertainment, informatif, wawasan, sains, teknol...</v>
      </c>
      <c r="H318">
        <f>VLOOKUP(C318,'[7]Scraped Results CSV trial1'!$A$3:$V$50,22,FALSE)</f>
        <v>206769</v>
      </c>
    </row>
    <row r="319" spans="1:8" x14ac:dyDescent="0.25">
      <c r="A319">
        <v>9</v>
      </c>
      <c r="B319">
        <v>24</v>
      </c>
      <c r="C319" t="s">
        <v>174</v>
      </c>
      <c r="D319" t="str">
        <f>VLOOKUP(C319,'[7]Scraped Results CSV trial1'!$A$3:$V$50,5,FALSE)</f>
        <v>Hampir Celaka! Karma ANTV 8 Maret 2018 Eps 54 ( Chef Aiko ) - YouTube</v>
      </c>
      <c r="E319">
        <f>VLOOKUP(C319,'[7]Scraped Results CSV trial1'!$A$3:$V$50,6,FALSE)</f>
        <v>69</v>
      </c>
      <c r="F319" t="str">
        <f>VLOOKUP(C319,'[7]Scraped Results CSV trial1'!$A$3:$V$50,8,FALSE)</f>
        <v>Roy Kiyoshi paranormal yang sedang naik daun di acara Reality Show Karma ANTV yang lahir pada tanggal 24 Februari 1987 ini bukanlah pria biasa, Roy adalah se...</v>
      </c>
      <c r="G319" t="str">
        <f>VLOOKUP(C319,'[7]Scraped Results CSV trial1'!$A$3:$V$50,11,FALSE)</f>
        <v>ANTV, Karma, Roy kiyoshi, robby purba</v>
      </c>
      <c r="H319">
        <f>VLOOKUP(C319,'[7]Scraped Results CSV trial1'!$A$3:$V$50,22,FALSE)</f>
        <v>218157</v>
      </c>
    </row>
    <row r="320" spans="1:8" x14ac:dyDescent="0.25">
      <c r="A320">
        <v>9</v>
      </c>
      <c r="B320">
        <v>25</v>
      </c>
      <c r="C320" t="s">
        <v>182</v>
      </c>
      <c r="D320" t="str">
        <f>VLOOKUP(C320,'[7]Scraped Results CSV trial1'!$A$3:$V$50,5,FALSE)</f>
        <v>Camila Cabello - Never Be the Same - YouTube</v>
      </c>
      <c r="E320">
        <f>VLOOKUP(C320,'[7]Scraped Results CSV trial1'!$A$3:$V$50,6,FALSE)</f>
        <v>44</v>
      </c>
      <c r="F320" t="str">
        <f>VLOOKUP(C320,'[7]Scraped Results CSV trial1'!$A$3:$V$50,8,FALSE)</f>
        <v>"Camila" album available at: Spotify http://smarturl.it/Camila_Sptfy Apple Music http://smarturl.it/Camila_AM iTunes http://smarturl.it/Camila_iTunes Google ...</v>
      </c>
      <c r="G320" t="str">
        <f>VLOOKUP(C320,'[7]Scraped Results CSV trial1'!$A$3:$V$50,11,FALSE)</f>
        <v>camila cabello, camila, camila full album, havana, never be the same, all these years, she loves control, inside out, consequences, somethings gotta give, in...</v>
      </c>
      <c r="H320">
        <f>VLOOKUP(C320,'[7]Scraped Results CSV trial1'!$A$3:$V$50,22,FALSE)</f>
        <v>189611</v>
      </c>
    </row>
    <row r="321" spans="1:8" x14ac:dyDescent="0.25">
      <c r="A321">
        <v>9</v>
      </c>
      <c r="B321">
        <v>26</v>
      </c>
      <c r="C321" t="s">
        <v>177</v>
      </c>
      <c r="D321" t="str">
        <f>VLOOKUP(C321,'[7]Scraped Results CSV trial1'!$A$3:$V$50,5,FALSE)</f>
        <v>Gimana Dalemnya? 7 Hotel Termurah dan Terunik yang Bikin Penasaran - YouTube</v>
      </c>
      <c r="E321">
        <f>VLOOKUP(C321,'[7]Scraped Results CSV trial1'!$A$3:$V$50,6,FALSE)</f>
        <v>76</v>
      </c>
      <c r="F321" t="str">
        <f>VLOOKUP(C321,'[7]Scraped Results CSV trial1'!$A$3:$V$50,8,FALSE)</f>
        <v>Coba bayangkan gimana bentuk dan interior dari hotel yang untuk menginap semalamnya hanya butuh kocek Rp 4000 aja! waaah pastinya bikin penasaran yaaa, gak c...</v>
      </c>
      <c r="G321" t="str">
        <f>VLOOKUP(C321,'[7]Scraped Results CSV trial1'!$A$3:$V$50,11,FALSE)</f>
        <v>hotel, hotel termurah, hotel terunik, hotel unik, hotel kapsul</v>
      </c>
      <c r="H321">
        <f>VLOOKUP(C321,'[7]Scraped Results CSV trial1'!$A$3:$V$50,22,FALSE)</f>
        <v>186812</v>
      </c>
    </row>
    <row r="322" spans="1:8" x14ac:dyDescent="0.25">
      <c r="A322">
        <v>9</v>
      </c>
      <c r="B322">
        <v>27</v>
      </c>
      <c r="C322" t="s">
        <v>180</v>
      </c>
      <c r="D322" t="str">
        <f>VLOOKUP(C322,'[7]Scraped Results CSV trial1'!$A$3:$V$50,5,FALSE)</f>
        <v>YOUTUBE OSCAR 2018 - YouTube</v>
      </c>
      <c r="E322">
        <f>VLOOKUP(C322,'[7]Scraped Results CSV trial1'!$A$3:$V$50,6,FALSE)</f>
        <v>28</v>
      </c>
      <c r="F322" t="str">
        <f>VLOOKUP(C322,'[7]Scraped Results CSV trial1'!$A$3:$V$50,8,FALSE)</f>
        <v>Sebuah parodi Oscar untuk mengapresiasi Youtube Indonesia di tahun 2017, siapakah Youtuber Indonesia terbaik? Follow our Tim2one life on: YOUTUBE: https://ww...</v>
      </c>
      <c r="G322" t="str">
        <f>VLOOKUP(C322,'[7]Scraped Results CSV trial1'!$A$3:$V$50,11,FALSE)</f>
        <v>Chandraliow, Tommylimmm, Tim2one, Roasting Youtube Indonesia, Roast Youtube Indonesia, Youtuber Oscar 2018, Youtube Indonesia Oscar, Oscar 2018 Parody, Indon...</v>
      </c>
      <c r="H322">
        <f>VLOOKUP(C322,'[7]Scraped Results CSV trial1'!$A$3:$V$50,22,FALSE)</f>
        <v>197186</v>
      </c>
    </row>
    <row r="323" spans="1:8" x14ac:dyDescent="0.25">
      <c r="A323">
        <v>9</v>
      </c>
      <c r="B323">
        <v>28</v>
      </c>
      <c r="C323" t="s">
        <v>77</v>
      </c>
      <c r="D323" t="str">
        <f>VLOOKUP(C323,'[7]Scraped Results CSV trial1'!$A$3:$V$50,5,FALSE)</f>
        <v>Kisah Haru Pemenang Pertama ICHITAN #MendadakJutawan2 di Cibinong - YouTube</v>
      </c>
      <c r="E323">
        <f>VLOOKUP(C323,'[7]Scraped Results CSV trial1'!$A$3:$V$50,6,FALSE)</f>
        <v>75</v>
      </c>
      <c r="F323" t="str">
        <f>VLOOKUP(C323,'[7]Scraped Results CSV trial1'!$A$3:$V$50,8,FALSE)</f>
        <v>Seorang ibu yang membesarkan 2 orang anak perempuan dan harus merawat ibunya seorang diri, harus berjuang melawan kerasnya hidup sendirian. Terkadang mereka ...</v>
      </c>
      <c r="G323">
        <f>VLOOKUP(C323,'[7]Scraped Results CSV trial1'!$A$3:$V$50,11,FALSE)</f>
        <v>0</v>
      </c>
      <c r="H323">
        <f>VLOOKUP(C323,'[7]Scraped Results CSV trial1'!$A$3:$V$50,22,FALSE)</f>
        <v>185433</v>
      </c>
    </row>
    <row r="324" spans="1:8" x14ac:dyDescent="0.25">
      <c r="A324">
        <v>9</v>
      </c>
      <c r="B324">
        <v>29</v>
      </c>
      <c r="C324" t="s">
        <v>178</v>
      </c>
      <c r="D324" t="str">
        <f>VLOOKUP(C324,'[7]Scraped Results CSV trial1'!$A$3:$V$50,5,FALSE)</f>
        <v>Real Madrid vs Eibar 2-1 All Goals &amp; Highlights 10/03/2018 HD - YouTube</v>
      </c>
      <c r="E324">
        <f>VLOOKUP(C324,'[7]Scraped Results CSV trial1'!$A$3:$V$50,6,FALSE)</f>
        <v>71</v>
      </c>
      <c r="F324">
        <f>VLOOKUP(C324,'[7]Scraped Results CSV trial1'!$A$3:$V$50,8,FALSE)</f>
        <v>0</v>
      </c>
      <c r="G324">
        <f>VLOOKUP(C324,'[7]Scraped Results CSV trial1'!$A$3:$V$50,11,FALSE)</f>
        <v>0</v>
      </c>
      <c r="H324">
        <f>VLOOKUP(C324,'[7]Scraped Results CSV trial1'!$A$3:$V$50,22,FALSE)</f>
        <v>185989</v>
      </c>
    </row>
    <row r="325" spans="1:8" x14ac:dyDescent="0.25">
      <c r="A325">
        <v>9</v>
      </c>
      <c r="B325">
        <v>30</v>
      </c>
      <c r="C325" t="s">
        <v>188</v>
      </c>
      <c r="D325" t="str">
        <f>VLOOKUP(C325,'[7]Scraped Results CSV trial1'!$A$3:$V$50,5,FALSE)</f>
        <v>ROY KIYOSHI - DEDDY CORBUZIER !! PARANORMAL (INDIGO) VS MASTER MENTALIS INDONESIA - YouTube</v>
      </c>
      <c r="E325">
        <f>VLOOKUP(C325,'[7]Scraped Results CSV trial1'!$A$3:$V$50,6,FALSE)</f>
        <v>91</v>
      </c>
      <c r="F325" t="str">
        <f>VLOOKUP(C325,'[7]Scraped Results CSV trial1'!$A$3:$V$50,8,FALSE)</f>
        <v>ROY KIYOSHI BEBERKAN RAHASIANYA PADA DEDDY CORBUIZER... HITAM PUTIH ROY KIYOSHI &amp; KELUARGA... KEHEBATAN ROY KIYOSHI....</v>
      </c>
      <c r="G325" t="str">
        <f>VLOOKUP(C325,'[7]Scraped Results CSV trial1'!$A$3:$V$50,11,FALSE)</f>
        <v>populer, fakta, unik, aneh, MISTERI, kompilasi, trending, indonesia, on the spot, Most Video, most, MISTERIUS, INDIGO, KEMAMPUAN, PARANORMAL, PENAMPAKAN, KAR...</v>
      </c>
      <c r="H325">
        <f>VLOOKUP(C325,'[7]Scraped Results CSV trial1'!$A$3:$V$50,22,FALSE)</f>
        <v>173447</v>
      </c>
    </row>
    <row r="326" spans="1:8" x14ac:dyDescent="0.25">
      <c r="A326">
        <v>9</v>
      </c>
      <c r="B326">
        <v>31</v>
      </c>
      <c r="C326" t="s">
        <v>185</v>
      </c>
      <c r="D326" t="str">
        <f>VLOOKUP(C326,'[7]Scraped Results CSV trial1'!$A$3:$V$50,5,FALSE)</f>
        <v>Terbongkar..asal muasal kekuatan indigo Roy Kiyosi.....yang tampil di acara karma antv. - YouTube</v>
      </c>
      <c r="E326">
        <f>VLOOKUP(C326,'[7]Scraped Results CSV trial1'!$A$3:$V$50,6,FALSE)</f>
        <v>97</v>
      </c>
      <c r="F326" t="str">
        <f>VLOOKUP(C326,'[7]Scraped Results CSV trial1'!$A$3:$V$50,8,FALSE)</f>
        <v>Terbongkar..asal muasal kekuatan indigo Roy Kiyosi.....yang tampil di acara karma antv.Terbongkar..asal muasal kekuatan indigo Roy Kiyosi.....yang tampil di ...</v>
      </c>
      <c r="G326">
        <f>VLOOKUP(C326,'[7]Scraped Results CSV trial1'!$A$3:$V$50,11,FALSE)</f>
        <v>0</v>
      </c>
      <c r="H326">
        <f>VLOOKUP(C326,'[7]Scraped Results CSV trial1'!$A$3:$V$50,22,FALSE)</f>
        <v>179648</v>
      </c>
    </row>
    <row r="327" spans="1:8" x14ac:dyDescent="0.25">
      <c r="A327">
        <v>9</v>
      </c>
      <c r="B327">
        <v>32</v>
      </c>
      <c r="C327" t="s">
        <v>207</v>
      </c>
      <c r="D327" t="str">
        <f>VLOOKUP(C327,'[7]Scraped Results CSV trial1'!$A$3:$V$50,5,FALSE)</f>
        <v>Saat Egy Punyan Fans baru di lechia gedansk - YouTube</v>
      </c>
      <c r="E327">
        <f>VLOOKUP(C327,'[7]Scraped Results CSV trial1'!$A$3:$V$50,6,FALSE)</f>
        <v>53</v>
      </c>
      <c r="F327" t="str">
        <f>VLOOKUP(C327,'[7]Scraped Results CSV trial1'!$A$3:$V$50,8,FALSE)</f>
        <v>, setelah proses seremonial pada hari Minggu kemarin, Egy dipastikan belum langsung tampil membela Lechia Gdansk. Baik di tim utama maupun di tim junior. Set...</v>
      </c>
      <c r="G327" t="str">
        <f>VLOOKUP(C327,'[7]Scraped Results CSV trial1'!$A$3:$V$50,11,FALSE)</f>
        <v>#egymaulanavikri#lechiagedansk##resmi#kontrak#ligapolandia#timnas</v>
      </c>
      <c r="H327">
        <f>VLOOKUP(C327,'[7]Scraped Results CSV trial1'!$A$3:$V$50,22,FALSE)</f>
        <v>168803</v>
      </c>
    </row>
    <row r="328" spans="1:8" x14ac:dyDescent="0.25">
      <c r="A328">
        <v>9</v>
      </c>
      <c r="B328">
        <v>33</v>
      </c>
      <c r="C328" t="s">
        <v>190</v>
      </c>
      <c r="D328" t="str">
        <f>VLOOKUP(C328,'[7]Scraped Results CSV trial1'!$A$3:$V$50,5,FALSE)</f>
        <v>FULL CHANDRA NANDINI EPISODE 68 || 11 MARET 2018 - YouTube</v>
      </c>
      <c r="E328">
        <f>VLOOKUP(C328,'[7]Scraped Results CSV trial1'!$A$3:$V$50,6,FALSE)</f>
        <v>58</v>
      </c>
      <c r="F328" t="str">
        <f>VLOOKUP(C328,'[7]Scraped Results CSV trial1'!$A$3:$V$50,8,FALSE)</f>
        <v>FULL CHANDRA NANDINI EPISODE 68 || 11 MARET 2018</v>
      </c>
      <c r="G328" t="str">
        <f>VLOOKUP(C328,'[7]Scraped Results CSV trial1'!$A$3:$V$50,11,FALSE)</f>
        <v>CHANDRA NANDINI, EPISODE 68, 11 MARET 2018</v>
      </c>
      <c r="H328">
        <f>VLOOKUP(C328,'[7]Scraped Results CSV trial1'!$A$3:$V$50,22,FALSE)</f>
        <v>196632</v>
      </c>
    </row>
    <row r="329" spans="1:8" x14ac:dyDescent="0.25">
      <c r="A329">
        <v>9</v>
      </c>
      <c r="B329">
        <v>34</v>
      </c>
      <c r="C329" t="s">
        <v>181</v>
      </c>
      <c r="D329" t="str">
        <f>VLOOKUP(C329,'[7]Scraped Results CSV trial1'!$A$3:$V$50,5,FALSE)</f>
        <v>EDAN -- !!! DU3L SAMA GENDRUWO DIATAS POHON BAMBU Live Dsn SUMBUL KLAMPOK SINGOSARI || PART 5 - YouTube</v>
      </c>
      <c r="E329">
        <f>VLOOKUP(C329,'[7]Scraped Results CSV trial1'!$A$3:$V$50,6,FALSE)</f>
        <v>103</v>
      </c>
      <c r="F329" t="str">
        <f>VLOOKUP(C329,'[7]Scraped Results CSV trial1'!$A$3:$V$50,8,FALSE)</f>
        <v>AMPEL CONDRO REJO full HD (PART 1 - 9) Live Dsn SUMBUL KLAMPOK SINGOSARI 5 MAR 2018 ==================================== https://www.youtube.com/playlist?lis...</v>
      </c>
      <c r="G329" t="str">
        <f>VLOOKUP(C329,'[7]Scraped Results CSV trial1'!$A$3:$V$50,11,FALSE)</f>
        <v>ACR, LION BOYS, AMPEL CONDRO REJO, SENI, JARANAN, KIDAL, KIDALAN, KALAP, KALAPAN, TERBARU, DOR, UNIK, KEREN, KERAS, JARAN KEPANG, KUDA, LUMPING, KEPANG, EXTR...</v>
      </c>
      <c r="H329">
        <f>VLOOKUP(C329,'[7]Scraped Results CSV trial1'!$A$3:$V$50,22,FALSE)</f>
        <v>193612</v>
      </c>
    </row>
    <row r="330" spans="1:8" x14ac:dyDescent="0.25">
      <c r="A330">
        <v>9</v>
      </c>
      <c r="B330">
        <v>35</v>
      </c>
      <c r="C330" t="s">
        <v>183</v>
      </c>
      <c r="D330" t="str">
        <f>VLOOKUP(C330,'[7]Scraped Results CSV trial1'!$A$3:$V$50,5,FALSE)</f>
        <v>Disebut KARMA ANTV Cuma Settingan? Begini Jawaban ROY KIYOSHI ,MENGEJUTKAN - YouTube</v>
      </c>
      <c r="E330">
        <f>VLOOKUP(C330,'[7]Scraped Results CSV trial1'!$A$3:$V$50,6,FALSE)</f>
        <v>84</v>
      </c>
      <c r="F330" t="str">
        <f>VLOOKUP(C330,'[7]Scraped Results CSV trial1'!$A$3:$V$50,8,FALSE)</f>
        <v>Disebut KARMA ANTV Cuma Settingan? Begini Jawaban ROY KIYOSHI ,MENGEJUTKAN Benarkah program televisi Reality Show Karma ANTV hanyalah settingan semata? Berit...</v>
      </c>
      <c r="G330" t="str">
        <f>VLOOKUP(C330,'[7]Scraped Results CSV trial1'!$A$3:$V$50,11,FALSE)</f>
        <v>karma, karma antv, karma antv settingan, karma antv riil, roy kiyoshi karma, roy kiyoshi indigo, roy kiyoshi, Reality Show Karma ANTV, episode karma, roy kiy...</v>
      </c>
      <c r="H330">
        <f>VLOOKUP(C330,'[7]Scraped Results CSV trial1'!$A$3:$V$50,22,FALSE)</f>
        <v>186274</v>
      </c>
    </row>
    <row r="331" spans="1:8" x14ac:dyDescent="0.25">
      <c r="A331">
        <v>9</v>
      </c>
      <c r="B331">
        <v>36</v>
      </c>
      <c r="C331" t="s">
        <v>189</v>
      </c>
      <c r="D331" t="str">
        <f>VLOOKUP(C331,'[7]Scraped Results CSV trial1'!$A$3:$V$50,5,FALSE)</f>
        <v>Dikunjungi Ustad Abdul Somad, Syahrini Terharu - Silet 08 Maret 2018 - YouTube</v>
      </c>
      <c r="E331">
        <f>VLOOKUP(C331,'[7]Scraped Results CSV trial1'!$A$3:$V$50,6,FALSE)</f>
        <v>78</v>
      </c>
      <c r="F331" t="str">
        <f>VLOOKUP(C331,'[7]Scraped Results CSV trial1'!$A$3:$V$50,8,FALSE)</f>
        <v>Mau tahu gosip terpanas seputar selebriti tanah air lainnya? Langsung aja klik http://www.cumicumi.com/ --- http://www.cumicumi.com/videos/silet/130713/dikun...</v>
      </c>
      <c r="G331" t="str">
        <f>VLOOKUP(C331,'[7]Scraped Results CSV trial1'!$A$3:$V$50,11,FALSE)</f>
        <v>cumicumi.com, cumicumi, cumivideo, cumicumi video, Abdul Somad, Syahrini, artis, selebriti, penyanyi, Ustad, Terharu, sedih, senang, bahagia, rumah, Dikunjun...</v>
      </c>
      <c r="H331">
        <f>VLOOKUP(C331,'[7]Scraped Results CSV trial1'!$A$3:$V$50,22,FALSE)</f>
        <v>182906</v>
      </c>
    </row>
    <row r="332" spans="1:8" x14ac:dyDescent="0.25">
      <c r="A332">
        <v>9</v>
      </c>
      <c r="B332">
        <v>37</v>
      </c>
      <c r="C332" t="s">
        <v>208</v>
      </c>
      <c r="D332" t="str">
        <f>VLOOKUP(C332,'[7]Scraped Results CSV trial1'!$A$3:$V$50,5,FALSE)</f>
        <v>Lagi Kecelakaan di Tanjakan Emen, 12 Orang Luka-luka - YouTube</v>
      </c>
      <c r="E332">
        <f>VLOOKUP(C332,'[7]Scraped Results CSV trial1'!$A$3:$V$50,6,FALSE)</f>
        <v>62</v>
      </c>
      <c r="F332" t="str">
        <f>VLOOKUP(C332,'[7]Scraped Results CSV trial1'!$A$3:$V$50,8,FALSE)</f>
        <v>Kecelakaan di tanjakan Emen, Subang, Jawa Barat kembali terjadi pada Senin (12/3). Minibus dari arah Bandung menuju Subang ini terguling diduga akibat rem ya...</v>
      </c>
      <c r="G332" t="str">
        <f>VLOOKUP(C332,'[7]Scraped Results CSV trial1'!$A$3:$V$50,11,FALSE)</f>
        <v>kcm, dmkompastv, folder_news_bulletin, berita kompastv, berita kompas tv, tanjakan emen, kecelakaan di emen</v>
      </c>
      <c r="H332">
        <f>VLOOKUP(C332,'[7]Scraped Results CSV trial1'!$A$3:$V$50,22,FALSE)</f>
        <v>181442</v>
      </c>
    </row>
    <row r="333" spans="1:8" x14ac:dyDescent="0.25">
      <c r="A333">
        <v>9</v>
      </c>
      <c r="B333">
        <v>38</v>
      </c>
      <c r="C333" t="s">
        <v>186</v>
      </c>
      <c r="D333" t="str">
        <f>VLOOKUP(C333,'[7]Scraped Results CSV trial1'!$A$3:$V$50,5,FALSE)</f>
        <v>Eibar vs Real Madrid 1-2 All Goals &amp; Highlights - La Liga 10/03/2018 - YouTube</v>
      </c>
      <c r="E333">
        <f>VLOOKUP(C333,'[7]Scraped Results CSV trial1'!$A$3:$V$50,6,FALSE)</f>
        <v>78</v>
      </c>
      <c r="F333" t="str">
        <f>VLOOKUP(C333,'[7]Scraped Results CSV trial1'!$A$3:$V$50,8,FALSE)</f>
        <v>Hit LIKE and SUBSCRIBE Title:Eibar vs Real Madrid 1-2 All Goals &amp; Highlights - La Liga 10/03/2018 PLACE YOUR BET HERE: http://bit.ly/2sIy9vL MELbet Bookmaker...</v>
      </c>
      <c r="G333" t="str">
        <f>VLOOKUP(C333,'[7]Scraped Results CSV trial1'!$A$3:$V$50,11,FALSE)</f>
        <v>Real Madrid Highlights, Eibar vs Real Madrid, Eibar vs Real Madrid 1-2, Eibar, Real Madrid, Eibar vs Real Madrid Highlights, Eibar vs Real Madrid 2018, Eibar...</v>
      </c>
      <c r="H333">
        <f>VLOOKUP(C333,'[7]Scraped Results CSV trial1'!$A$3:$V$50,22,FALSE)</f>
        <v>204004</v>
      </c>
    </row>
    <row r="334" spans="1:8" x14ac:dyDescent="0.25">
      <c r="A334">
        <v>9</v>
      </c>
      <c r="B334">
        <v>39</v>
      </c>
      <c r="C334" t="s">
        <v>146</v>
      </c>
      <c r="D334" t="str">
        <f>VLOOKUP(C334,'[7]Scraped Results CSV trial1'!$A$3:$V$50,5,FALSE)</f>
        <v>NASSAR MENANGIS Lihat Mahania, Juara Prov. Bali, Nyanyi Anak yang Malang | LIDA Top 34 - YouTube</v>
      </c>
      <c r="E334">
        <f>VLOOKUP(C334,'[7]Scraped Results CSV trial1'!$A$3:$V$50,6,FALSE)</f>
        <v>96</v>
      </c>
      <c r="F334" t="str">
        <f>VLOOKUP(C334,'[7]Scraped Results CSV trial1'!$A$3:$V$50,8,FALSE)</f>
        <v>Penampilan MAHANIA Juara Provinsi BALI menyanyikan lagu ANAK YANG MALANG Dukung dan Pilih Dutamu, dengan Cara Ketik : LIDA (spasi) Nama Duta, Kirim ke 97288....</v>
      </c>
      <c r="G334" t="str">
        <f>VLOOKUP(C334,'[7]Scraped Results CSV trial1'!$A$3:$V$50,11,FALSE)</f>
        <v>indosiar, dangdut, liga dangdut indonesia, lida, mahania bali, anak yang malang, mahania anak yang malang</v>
      </c>
      <c r="H334">
        <f>VLOOKUP(C334,'[7]Scraped Results CSV trial1'!$A$3:$V$50,22,FALSE)</f>
        <v>174583</v>
      </c>
    </row>
    <row r="335" spans="1:8" x14ac:dyDescent="0.25">
      <c r="A335">
        <v>9</v>
      </c>
      <c r="B335">
        <v>40</v>
      </c>
      <c r="C335" t="s">
        <v>209</v>
      </c>
      <c r="D335" t="str">
        <f>VLOOKUP(C335,'[7]Scraped Results CSV trial1'!$A$3:$V$50,5,FALSE)</f>
        <v>Skill Egy Di depan Fans Dan media ,jawabn Egy di presconfres ,pengamanan stadion sblm pertandingan - YouTube</v>
      </c>
      <c r="E335">
        <f>VLOOKUP(C335,'[7]Scraped Results CSV trial1'!$A$3:$V$50,6,FALSE)</f>
        <v>108</v>
      </c>
      <c r="F335">
        <f>VLOOKUP(C335,'[7]Scraped Results CSV trial1'!$A$3:$V$50,8,FALSE)</f>
        <v>0</v>
      </c>
      <c r="G335">
        <f>VLOOKUP(C335,'[7]Scraped Results CSV trial1'!$A$3:$V$50,11,FALSE)</f>
        <v>0</v>
      </c>
      <c r="H335">
        <f>VLOOKUP(C335,'[7]Scraped Results CSV trial1'!$A$3:$V$50,22,FALSE)</f>
        <v>184301</v>
      </c>
    </row>
    <row r="336" spans="1:8" x14ac:dyDescent="0.25">
      <c r="A336">
        <v>9</v>
      </c>
      <c r="B336">
        <v>41</v>
      </c>
      <c r="C336" t="s">
        <v>187</v>
      </c>
      <c r="D336" t="str">
        <f>VLOOKUP(C336,'[7]Scraped Results CSV trial1'!$A$3:$V$50,5,FALSE)</f>
        <v>FRIENDLY MATCH - MADURA UNITED VS PSIS SEMARANG - YouTube</v>
      </c>
      <c r="E336">
        <f>VLOOKUP(C336,'[7]Scraped Results CSV trial1'!$A$3:$V$50,6,FALSE)</f>
        <v>57</v>
      </c>
      <c r="F336" t="str">
        <f>VLOOKUP(C336,'[7]Scraped Results CSV trial1'!$A$3:$V$50,8,FALSE)</f>
        <v>jangan lupa subscribe YACH</v>
      </c>
      <c r="G336">
        <f>VLOOKUP(C336,'[7]Scraped Results CSV trial1'!$A$3:$V$50,11,FALSE)</f>
        <v>0</v>
      </c>
      <c r="H336">
        <f>VLOOKUP(C336,'[7]Scraped Results CSV trial1'!$A$3:$V$50,22,FALSE)</f>
        <v>185672</v>
      </c>
    </row>
    <row r="337" spans="1:8" x14ac:dyDescent="0.25">
      <c r="A337">
        <v>9</v>
      </c>
      <c r="B337">
        <v>42</v>
      </c>
      <c r="C337" t="s">
        <v>192</v>
      </c>
      <c r="D337" t="str">
        <f>VLOOKUP(C337,'[7]Scraped Results CSV trial1'!$A$3:$V$50,5,FALSE)</f>
        <v>KARMA ANtv TERHEBOH: DISERANG 2 ARAH, ROY KIYOSHI SAMPAI MIMISAN - YouTube</v>
      </c>
      <c r="E337">
        <f>VLOOKUP(C337,'[7]Scraped Results CSV trial1'!$A$3:$V$50,6,FALSE)</f>
        <v>74</v>
      </c>
      <c r="F337" t="str">
        <f>VLOOKUP(C337,'[7]Scraped Results CSV trial1'!$A$3:$V$50,8,FALSE)</f>
        <v>KARMA ANtv PALING HEBOH: ROY KIYIOSHI HIDUNGNYA SAMPAI MIMISAN (27 Februari 2018 / Eps. 45) Dalam kehidupan. Apapun yang Anda lakukan. Akan berimbas pada apa...</v>
      </c>
      <c r="G337" t="str">
        <f>VLOOKUP(C337,'[7]Scraped Results CSV trial1'!$A$3:$V$50,11,FALSE)</f>
        <v>KARMA ANtv PALING HEBOH, ROY KIYIOSHI</v>
      </c>
      <c r="H337">
        <f>VLOOKUP(C337,'[7]Scraped Results CSV trial1'!$A$3:$V$50,22,FALSE)</f>
        <v>181007</v>
      </c>
    </row>
    <row r="338" spans="1:8" x14ac:dyDescent="0.25">
      <c r="A338">
        <v>9</v>
      </c>
      <c r="B338">
        <v>43</v>
      </c>
      <c r="C338" t="s">
        <v>191</v>
      </c>
      <c r="D338" t="str">
        <f>VLOOKUP(C338,'[7]Scraped Results CSV trial1'!$A$3:$V$50,5,FALSE)</f>
        <v>[ FULL VIDEO ] Glen datang, Ghea nangis dikasih surprise di Meet and Greet - YouTube</v>
      </c>
      <c r="E338">
        <f>VLOOKUP(C338,'[7]Scraped Results CSV trial1'!$A$3:$V$50,6,FALSE)</f>
        <v>84</v>
      </c>
      <c r="F338" t="str">
        <f>VLOOKUP(C338,'[7]Scraped Results CSV trial1'!$A$3:$V$50,8,FALSE)</f>
        <v>Full video Ghea dikasih kejutan ulang tahunnya di acara Meet and Greet Idol 2018, Summarecon Mall Serpong. 10 Maret 2018 Glen, Billy dan Gabe pun ikut meraya...</v>
      </c>
      <c r="G338" t="str">
        <f>VLOOKUP(C338,'[7]Scraped Results CSV trial1'!$A$3:$V$50,11,FALSE)</f>
        <v>Ghea, Ghea Ultah, Ghea Indrawari, Ghea Glen, Meet and Greet, Ghea nangis dikasih surprise, Ghea Pacaran, Ghea Abdul, Indonesian Idol, Jodie tidak datang, Jod...</v>
      </c>
      <c r="H338">
        <f>VLOOKUP(C338,'[7]Scraped Results CSV trial1'!$A$3:$V$50,22,FALSE)</f>
        <v>181639</v>
      </c>
    </row>
    <row r="339" spans="1:8" x14ac:dyDescent="0.25">
      <c r="A339">
        <v>9</v>
      </c>
      <c r="B339">
        <v>44</v>
      </c>
      <c r="C339" t="s">
        <v>78</v>
      </c>
      <c r="D339" t="str">
        <f>VLOOKUP(C339,'[7]Scraped Results CSV trial1'!$A$3:$V$50,5,FALSE)</f>
        <v>"Siapa di Balik MCA?" [Part 1] - Indonesia Lawyers Club ILC tvOne - YouTube</v>
      </c>
      <c r="E339">
        <f>VLOOKUP(C339,'[7]Scraped Results CSV trial1'!$A$3:$V$50,6,FALSE)</f>
        <v>75</v>
      </c>
      <c r="F339" t="str">
        <f>VLOOKUP(C339,'[7]Scraped Results CSV trial1'!$A$3:$V$50,8,FALSE)</f>
        <v>Program tayangan unggulan tvOne, Indonesia Lawyer Club (ILC), akan kembali digelar Selasa malam, 6 Maret 2018. Kali ini, tema yang disuguhkan untuk memanjaka...</v>
      </c>
      <c r="G339" t="str">
        <f>VLOOKUP(C339,'[7]Scraped Results CSV trial1'!$A$3:$V$50,11,FALSE)</f>
        <v>tvone, tv one, tvonenews, indonesia lawyers club, ilc, indonesia lawyers club tvone, ilc tvone, karni ilyas, ilc tv one, debat, dialog</v>
      </c>
      <c r="H339">
        <f>VLOOKUP(C339,'[7]Scraped Results CSV trial1'!$A$3:$V$50,22,FALSE)</f>
        <v>183477</v>
      </c>
    </row>
    <row r="340" spans="1:8" x14ac:dyDescent="0.25">
      <c r="A340">
        <v>9</v>
      </c>
      <c r="B340">
        <v>45</v>
      </c>
      <c r="C340" t="s">
        <v>210</v>
      </c>
      <c r="D340" t="str">
        <f>VLOOKUP(C340,'[7]Scraped Results CSV trial1'!$A$3:$V$50,5,FALSE)</f>
        <v>W0ww ! Egy Maulana Akan Duet dengan Eks Pemain Juventus | Klub Baru Egy Maulana Vikri - YouTube</v>
      </c>
      <c r="E340">
        <f>VLOOKUP(C340,'[7]Scraped Results CSV trial1'!$A$3:$V$50,6,FALSE)</f>
        <v>95</v>
      </c>
      <c r="F340" t="str">
        <f>VLOOKUP(C340,'[7]Scraped Results CSV trial1'!$A$3:$V$50,8,FALSE)</f>
        <v>Egy akan diperkenalkan oleh Lechia Gdansk pada hari Minggu, 11 Maret 2018 pada pukul 13:00 CET waktu Polandia atau 19:00 WIB Klub Baru Egy Maulana Vikri, Lec...</v>
      </c>
      <c r="G340" t="str">
        <f>VLOOKUP(C340,'[7]Scraped Results CSV trial1'!$A$3:$V$50,11,FALSE)</f>
        <v>Republik Bola, Berita Bola, Fakta Bola, klub baru egy maulana vikri, egy maulana, egy maulana vikri, egy maulana vikri terbaru, egy maulana vikri skill, klub...</v>
      </c>
      <c r="H340">
        <f>VLOOKUP(C340,'[7]Scraped Results CSV trial1'!$A$3:$V$50,22,FALSE)</f>
        <v>180208</v>
      </c>
    </row>
    <row r="341" spans="1:8" x14ac:dyDescent="0.25">
      <c r="A341">
        <v>9</v>
      </c>
      <c r="B341">
        <v>46</v>
      </c>
      <c r="C341" t="s">
        <v>198</v>
      </c>
      <c r="D341" t="str">
        <f>VLOOKUP(C341,'[7]Scraped Results CSV trial1'!$A$3:$V$50,5,FALSE)</f>
        <v>Inilah Kronologis Kematian Bos Matahari Store, Hari Darmawan - iNews Sore 10/03 - YouTube</v>
      </c>
      <c r="E341">
        <f>VLOOKUP(C341,'[7]Scraped Results CSV trial1'!$A$3:$V$50,6,FALSE)</f>
        <v>89</v>
      </c>
      <c r="F341" t="str">
        <f>VLOOKUP(C341,'[7]Scraped Results CSV trial1'!$A$3:$V$50,8,FALSE)</f>
        <v>Tanggal Tayang: 10/03/18 Program berita harian yang menyajikan Informasi tercepat dan teraktual secara detail dari berbagai bidang secara LIVE, mulai dari pe...</v>
      </c>
      <c r="G341" t="str">
        <f>VLOOKUP(C341,'[7]Scraped Results CSV trial1'!$A$3:$V$50,11,FALSE)</f>
        <v>inews tv, hari darmawan, meninggal, usia 77 th, hilang, sejak jumat malam</v>
      </c>
      <c r="H341">
        <f>VLOOKUP(C341,'[7]Scraped Results CSV trial1'!$A$3:$V$50,22,FALSE)</f>
        <v>175074</v>
      </c>
    </row>
    <row r="342" spans="1:8" x14ac:dyDescent="0.25">
      <c r="A342">
        <v>9</v>
      </c>
      <c r="B342">
        <v>47</v>
      </c>
      <c r="C342" t="s">
        <v>197</v>
      </c>
      <c r="D342" t="str">
        <f>VLOOKUP(C342,'[7]Scraped Results CSV trial1'!$A$3:$V$50,5,FALSE)</f>
        <v>Malaga vs Barcelona 0-2 - All Goals &amp; Extended Highlights - La Liga 10/03/2018 HD - YouTube</v>
      </c>
      <c r="E342">
        <f>VLOOKUP(C342,'[7]Scraped Results CSV trial1'!$A$3:$V$50,6,FALSE)</f>
        <v>91</v>
      </c>
      <c r="F342" t="str">
        <f>VLOOKUP(C342,'[7]Scraped Results CSV trial1'!$A$3:$V$50,8,FALSE)</f>
        <v>Malaga vs Barcelona 0-2 - All Goals &amp; Extended Highlights - La Liga 10/03/2018 HD Goals: Luis Suarez 15', Philippe Coutinho 28'. Spanish La Liga Malaga vs Ba...</v>
      </c>
      <c r="G342" t="str">
        <f>VLOOKUP(C342,'[7]Scraped Results CSV trial1'!$A$3:$V$50,11,FALSE)</f>
        <v>Malaga, vs, Barcelona, 0-2, Goals, Highlights, 10, March, 2018, Malaga vs Barcelona, Malaga vs Barcelona 0-2, Malaga vs Barcelona 2018, Malaga vs Barcelona a...</v>
      </c>
      <c r="H342">
        <f>VLOOKUP(C342,'[7]Scraped Results CSV trial1'!$A$3:$V$50,22,FALSE)</f>
        <v>203893</v>
      </c>
    </row>
    <row r="343" spans="1:8" x14ac:dyDescent="0.25">
      <c r="A343">
        <v>9</v>
      </c>
      <c r="B343">
        <v>48</v>
      </c>
      <c r="C343" t="s">
        <v>145</v>
      </c>
      <c r="D343" t="str">
        <f>VLOOKUP(C343,'[7]Scraped Results CSV trial1'!$A$3:$V$50,5,FALSE)</f>
        <v>Jodie Di Buuully Karena Posting Ini Setelah Tereliminasi Indonesian Idol 2018 - YouTube</v>
      </c>
      <c r="E343">
        <f>VLOOKUP(C343,'[7]Scraped Results CSV trial1'!$A$3:$V$50,6,FALSE)</f>
        <v>87</v>
      </c>
      <c r="F343" t="str">
        <f>VLOOKUP(C343,'[7]Scraped Results CSV trial1'!$A$3:$V$50,8,FALSE)</f>
        <v>Akhir Indonesian Idol 2018 tadi malam mengasilkan 6 Besar Indonesian Idol 2018 dan Jodie tereliminasi di Indonesian Idol 2018 tadi malam. Tapi stelah beberap...</v>
      </c>
      <c r="G343" t="str">
        <f>VLOOKUP(C343,'[7]Scraped Results CSV trial1'!$A$3:$V$50,11,FALSE)</f>
        <v>Indonesian Idol 2018, Indonesian Idol 2018 tadi malam, Eliminasi Indonesian Idol tadi malam, Eliminasi Indonesian Idol 2018, Idol tadi malam, Top 7 Indonesia...</v>
      </c>
      <c r="H343">
        <f>VLOOKUP(C343,'[7]Scraped Results CSV trial1'!$A$3:$V$50,22,FALSE)</f>
        <v>198859</v>
      </c>
    </row>
    <row r="344" spans="1:8" x14ac:dyDescent="0.25">
      <c r="A344">
        <v>10</v>
      </c>
      <c r="B344">
        <v>1</v>
      </c>
      <c r="C344" t="s">
        <v>200</v>
      </c>
      <c r="D344" t="str">
        <f>VLOOKUP(C344,'[8]Scraped Results CSV trial1'!$A$3:$V$52,5,FALSE)</f>
        <v>Meriah! Ini Sesi Perkenalan Egy Maulana Di Lechia Gdansk. - YouTube</v>
      </c>
      <c r="E344">
        <f>VLOOKUP(C344,'[8]Scraped Results CSV trial1'!$A$3:$V$52,6,FALSE)</f>
        <v>67</v>
      </c>
      <c r="F344">
        <f>VLOOKUP(C344,'[8]Scraped Results CSV trial1'!$A$3:$V$52,8,FALSE)</f>
        <v>0</v>
      </c>
      <c r="G344">
        <f>VLOOKUP(C344,'[8]Scraped Results CSV trial1'!$A$3:$V$52,11,FALSE)</f>
        <v>0</v>
      </c>
      <c r="H344">
        <f>VLOOKUP(C344,'[8]Scraped Results CSV trial1'!$A$3:$V$52,22,FALSE)</f>
        <v>195274</v>
      </c>
    </row>
    <row r="345" spans="1:8" x14ac:dyDescent="0.25">
      <c r="A345">
        <v>10</v>
      </c>
      <c r="B345">
        <v>2</v>
      </c>
      <c r="C345" t="s">
        <v>184</v>
      </c>
      <c r="D345" t="str">
        <f>VLOOKUP(C345,'[8]Scraped Results CSV trial1'!$A$3:$V$52,5,FALSE)</f>
        <v>Egy Pamer Skill Pertama Kali di Depan Publik Lechia Gdansk, Pemain Juniornya Terkesan - YouTube</v>
      </c>
      <c r="E345">
        <f>VLOOKUP(C345,'[8]Scraped Results CSV trial1'!$A$3:$V$52,6,FALSE)</f>
        <v>95</v>
      </c>
      <c r="F345" t="str">
        <f>VLOOKUP(C345,'[8]Scraped Results CSV trial1'!$A$3:$V$52,8,FALSE)</f>
        <v>Egy Maulana vikri sudah resmi menjadi pemain Lechia Gdansk Polandia. Ia mengenakan nomor punggung 10 yang dikenal sebagai nomor keramat. Uniknya lagi nomor i...</v>
      </c>
      <c r="G345" t="str">
        <f>VLOOKUP(C345,'[8]Scraped Results CSV trial1'!$A$3:$V$52,11,FALSE)</f>
        <v>Egy maulana vikri, egy mv, pamer, skill, goal, dribbling, passing, juggling, kontrak, lechia gdansk, energa Stadium, pemain muda, wonderkid, Timnas Indonesia...</v>
      </c>
      <c r="H345">
        <f>VLOOKUP(C345,'[8]Scraped Results CSV trial1'!$A$3:$V$52,22,FALSE)</f>
        <v>185053</v>
      </c>
    </row>
    <row r="346" spans="1:8" x14ac:dyDescent="0.25">
      <c r="A346">
        <v>10</v>
      </c>
      <c r="B346">
        <v>3</v>
      </c>
      <c r="C346" t="s">
        <v>164</v>
      </c>
      <c r="D346" t="str">
        <f>VLOOKUP(C346,'[8]Scraped Results CSV trial1'!$A$3:$V$52,5,FALSE)</f>
        <v>JAPAN 0-1 INDONESIA FT âœ“ U-16 JENESYS CUP JEPANG 2018 âœ“ 11/03/2018 - YouTube</v>
      </c>
      <c r="E346">
        <f>VLOOKUP(C346,'[8]Scraped Results CSV trial1'!$A$3:$V$52,6,FALSE)</f>
        <v>76</v>
      </c>
      <c r="F346" t="str">
        <f>VLOOKUP(C346,'[8]Scraped Results CSV trial1'!$A$3:$V$52,8,FALSE)</f>
        <v>Kalahkan Tuan Rumah Jepang 1-0, Timnas U-16 Lolos ke Final Jenesys Cap. Timnas Indonesia U-16 asuhan Fakhri Husaini berhasil mengalahkan tim tuan rumah Jepan...</v>
      </c>
      <c r="G346">
        <f>VLOOKUP(C346,'[8]Scraped Results CSV trial1'!$A$3:$V$52,11,FALSE)</f>
        <v>0</v>
      </c>
      <c r="H346">
        <f>VLOOKUP(C346,'[8]Scraped Results CSV trial1'!$A$3:$V$52,22,FALSE)</f>
        <v>185941</v>
      </c>
    </row>
    <row r="347" spans="1:8" x14ac:dyDescent="0.25">
      <c r="A347">
        <v>10</v>
      </c>
      <c r="B347">
        <v>4</v>
      </c>
      <c r="C347" t="s">
        <v>201</v>
      </c>
      <c r="D347" t="str">
        <f>VLOOKUP(C347,'[8]Scraped Results CSV trial1'!$A$3:$V$52,5,FALSE)</f>
        <v>Indonesia u 16 vs vietnam u 16 | turnamen jenesys 2018 - YouTube</v>
      </c>
      <c r="E347">
        <f>VLOOKUP(C347,'[8]Scraped Results CSV trial1'!$A$3:$V$52,6,FALSE)</f>
        <v>64</v>
      </c>
      <c r="F347" t="str">
        <f>VLOOKUP(C347,'[8]Scraped Results CSV trial1'!$A$3:$V$52,8,FALSE)</f>
        <v>indonesi u 16 vs vietnam u 16</v>
      </c>
      <c r="G347" t="str">
        <f>VLOOKUP(C347,'[8]Scraped Results CSV trial1'!$A$3:$V$52,11,FALSE)</f>
        <v>indonesia u 16 vs vietnam u 16</v>
      </c>
      <c r="H347">
        <f>VLOOKUP(C347,'[8]Scraped Results CSV trial1'!$A$3:$V$52,22,FALSE)</f>
        <v>180802</v>
      </c>
    </row>
    <row r="348" spans="1:8" x14ac:dyDescent="0.25">
      <c r="A348">
        <v>10</v>
      </c>
      <c r="B348">
        <v>5</v>
      </c>
      <c r="C348" t="s">
        <v>204</v>
      </c>
      <c r="D348" t="str">
        <f>VLOOKUP(C348,'[8]Scraped Results CSV trial1'!$A$3:$V$52,5,FALSE)</f>
        <v>Taylor Swift - Delicate - YouTube</v>
      </c>
      <c r="E348">
        <f>VLOOKUP(C348,'[8]Scraped Results CSV trial1'!$A$3:$V$52,6,FALSE)</f>
        <v>33</v>
      </c>
      <c r="F348" t="str">
        <f>VLOOKUP(C348,'[8]Scraped Results CSV trial1'!$A$3:$V$52,8,FALSE)</f>
        <v>Taylor Swift reputation Stadium Tour Tickets are on sale now. Get tickets here: http://taylor.lk/repEvents Music video by Taylor Swift performing Delicate. Â©...</v>
      </c>
      <c r="G348" t="str">
        <f>VLOOKUP(C348,'[8]Scraped Results CSV trial1'!$A$3:$V$52,11,FALSE)</f>
        <v>Taylor Swift, Delicate, Big, Machine, Records, LLC, Pop</v>
      </c>
      <c r="H348">
        <f>VLOOKUP(C348,'[8]Scraped Results CSV trial1'!$A$3:$V$52,22,FALSE)</f>
        <v>201312</v>
      </c>
    </row>
    <row r="349" spans="1:8" x14ac:dyDescent="0.25">
      <c r="A349">
        <v>10</v>
      </c>
      <c r="B349">
        <v>6</v>
      </c>
      <c r="C349" t="s">
        <v>165</v>
      </c>
      <c r="D349" t="str">
        <f>VLOOKUP(C349,'[8]Scraped Results CSV trial1'!$A$3:$V$52,5,FALSE)</f>
        <v>Kitaro ditawar Pak Jokowi Hingga Seharga 600jt, Pemilik Burung Kaget - YouTube</v>
      </c>
      <c r="E349">
        <f>VLOOKUP(C349,'[8]Scraped Results CSV trial1'!$A$3:$V$52,6,FALSE)</f>
        <v>78</v>
      </c>
      <c r="F349" t="str">
        <f>VLOOKUP(C349,'[8]Scraped Results CSV trial1'!$A$3:$V$52,8,FALSE)</f>
        <v>Kitaro adalah nama burung Murai batu kecil yang mendapat juara 1 pada Festival Kicau Burung Piala Presiden yang digelar di Kebun raya Bogor Jawa Barat. Behas...</v>
      </c>
      <c r="G349" t="str">
        <f>VLOOKUP(C349,'[8]Scraped Results CSV trial1'!$A$3:$V$52,11,FALSE)</f>
        <v>Kitaro, Burung Murai Batu, Festival Burung, Piala Presiden, Jokowi</v>
      </c>
      <c r="H349">
        <f>VLOOKUP(C349,'[8]Scraped Results CSV trial1'!$A$3:$V$52,22,FALSE)</f>
        <v>185659</v>
      </c>
    </row>
    <row r="350" spans="1:8" x14ac:dyDescent="0.25">
      <c r="A350">
        <v>10</v>
      </c>
      <c r="B350">
        <v>7</v>
      </c>
      <c r="C350" t="s">
        <v>203</v>
      </c>
      <c r="D350" t="str">
        <f>VLOOKUP(C350,'[8]Scraped Results CSV trial1'!$A$3:$V$52,5,FALSE)</f>
        <v>GUE DIPANGGIL KPI ( gara gara ngatain ALAY!!!) - YouTube</v>
      </c>
      <c r="E350">
        <f>VLOOKUP(C350,'[8]Scraped Results CSV trial1'!$A$3:$V$52,6,FALSE)</f>
        <v>56</v>
      </c>
      <c r="F350" t="str">
        <f>VLOOKUP(C350,'[8]Scraped Results CSV trial1'!$A$3:$V$52,8,FALSE)</f>
        <v>Dan buat artis atau celebrity Alay... No I don't hate u.. I pity u. Saya tetap undang ke acara saya.. Saya ttp bersahabat... But not more than that. Tidak le...</v>
      </c>
      <c r="G350" t="str">
        <f>VLOOKUP(C350,'[8]Scraped Results CSV trial1'!$A$3:$V$52,11,FALSE)</f>
        <v>deddy corbuzier, chika jessica, alay, artis alay, brownies, ivan gunawan, kalina, kalina cerai, uya kuya, chika melarang kalina bertemu anaknya, acara tv ala...</v>
      </c>
      <c r="H350">
        <f>VLOOKUP(C350,'[8]Scraped Results CSV trial1'!$A$3:$V$52,22,FALSE)</f>
        <v>164750</v>
      </c>
    </row>
    <row r="351" spans="1:8" x14ac:dyDescent="0.25">
      <c r="A351">
        <v>10</v>
      </c>
      <c r="B351">
        <v>8</v>
      </c>
      <c r="C351" t="s">
        <v>211</v>
      </c>
      <c r="D351" t="str">
        <f>VLOOKUP(C351,'[8]Scraped Results CSV trial1'!$A$3:$V$52,5,FALSE)</f>
        <v>Kesalahan Teknis di indonesia Idol 2018 (kejutan untuk Ghea) - YouTube</v>
      </c>
      <c r="E351">
        <f>VLOOKUP(C351,'[8]Scraped Results CSV trial1'!$A$3:$V$52,6,FALSE)</f>
        <v>70</v>
      </c>
      <c r="F351" t="str">
        <f>VLOOKUP(C351,'[8]Scraped Results CSV trial1'!$A$3:$V$52,8,FALSE)</f>
        <v>Spekta Show Top 6 - Indonesian Idol 2018 --Follow-- Facebook : www.facebook.com/indonesianidolofficial/ Instagram : www.instagram.com/indonesianidolid Websit...</v>
      </c>
      <c r="G351" t="str">
        <f>VLOOKUP(C351,'[8]Scraped Results CSV trial1'!$A$3:$V$52,11,FALSE)</f>
        <v>indonesian idol 2018, Spekta Show Top 6 Spekta 10 indonesian idol indonesian idol spekta 10, indonesian idol hari ini, indonesian ido semalam, indonesian ido...</v>
      </c>
      <c r="H351">
        <f>VLOOKUP(C351,'[8]Scraped Results CSV trial1'!$A$3:$V$52,22,FALSE)</f>
        <v>185729</v>
      </c>
    </row>
    <row r="352" spans="1:8" x14ac:dyDescent="0.25">
      <c r="A352">
        <v>10</v>
      </c>
      <c r="B352">
        <v>9</v>
      </c>
      <c r="C352" t="s">
        <v>171</v>
      </c>
      <c r="D352" t="str">
        <f>VLOOKUP(C352,'[8]Scraped Results CSV trial1'!$A$3:$V$52,5,FALSE)</f>
        <v>GUNANYA APA COBA..?! Inilah 35 Hal Paling Tidak Berguna yang Pernah Dibuat Oleh Manusia! - YouTube</v>
      </c>
      <c r="E352">
        <f>VLOOKUP(C352,'[8]Scraped Results CSV trial1'!$A$3:$V$52,6,FALSE)</f>
        <v>98</v>
      </c>
      <c r="F352" t="str">
        <f>VLOOKUP(C352,'[8]Scraped Results CSV trial1'!$A$3:$V$52,8,FALSE)</f>
        <v>Cobain yuk isi survey disini! Bisa dapetin free cash dan giftcard dari opinion world loh! Click disini ya ðŸ‘‰ http://9nl.es/CalonSarjana ðŸ‘ˆ #sponsor For copyrig...</v>
      </c>
      <c r="G352" t="str">
        <f>VLOOKUP(C352,'[8]Scraped Results CSV trial1'!$A$3:$V$52,11,FALSE)</f>
        <v>Calon Sarjana, Misteri, Aneh tapi nyata, kejadian aneh, On the Spot, Trans 7, viral, fakta, rahasia, tersembunyi, CCTV, Video Aneh, Video Unik, Terbaru</v>
      </c>
      <c r="H352">
        <f>VLOOKUP(C352,'[8]Scraped Results CSV trial1'!$A$3:$V$52,22,FALSE)</f>
        <v>192001</v>
      </c>
    </row>
    <row r="353" spans="1:8" x14ac:dyDescent="0.25">
      <c r="A353">
        <v>10</v>
      </c>
      <c r="B353">
        <v>10</v>
      </c>
      <c r="C353" t="s">
        <v>172</v>
      </c>
      <c r="D353" t="str">
        <f>VLOOKUP(C353,'[8]Scraped Results CSV trial1'!$A$3:$V$52,5,FALSE)</f>
        <v>Suasana Penyambutan Egy Maulana Ketika Tiba di Gdansk Polandia - YouTube</v>
      </c>
      <c r="E353">
        <f>VLOOKUP(C353,'[8]Scraped Results CSV trial1'!$A$3:$V$52,6,FALSE)</f>
        <v>72</v>
      </c>
      <c r="F353">
        <f>VLOOKUP(C353,'[8]Scraped Results CSV trial1'!$A$3:$V$52,8,FALSE)</f>
        <v>0</v>
      </c>
      <c r="G353" t="str">
        <f>VLOOKUP(C353,'[8]Scraped Results CSV trial1'!$A$3:$V$52,11,FALSE)</f>
        <v>hotspot news, egy, egy maulana, egy polandia, klub baru egy, egy maulana ke eropa, egy maulana tiba di bandara gdansk, egy disambut di bandara, egy maulana k...</v>
      </c>
      <c r="H353">
        <f>VLOOKUP(C353,'[8]Scraped Results CSV trial1'!$A$3:$V$52,22,FALSE)</f>
        <v>184529</v>
      </c>
    </row>
    <row r="354" spans="1:8" x14ac:dyDescent="0.25">
      <c r="A354">
        <v>10</v>
      </c>
      <c r="B354">
        <v>11</v>
      </c>
      <c r="C354" t="s">
        <v>202</v>
      </c>
      <c r="D354" t="str">
        <f>VLOOKUP(C354,'[8]Scraped Results CSV trial1'!$A$3:$V$52,5,FALSE)</f>
        <v>CHAMPION !!! Taklukan Vietnam 1-0, TIMNAS INDONESIA Juara JENESYS CUP 2018 !!! - YouTube</v>
      </c>
      <c r="E354">
        <f>VLOOKUP(C354,'[8]Scraped Results CSV trial1'!$A$3:$V$52,6,FALSE)</f>
        <v>88</v>
      </c>
      <c r="F354" t="str">
        <f>VLOOKUP(C354,'[8]Scraped Results CSV trial1'!$A$3:$V$52,8,FALSE)</f>
        <v>CHAMPION !!! Taklukan Vietnam 1-0, TIMNAS INDONESIA Juara JENESYS CUP 2018 !!! credit : www.bensound.com/anewbeginning</v>
      </c>
      <c r="G354" t="str">
        <f>VLOOKUP(C354,'[8]Scraped Results CSV trial1'!$A$3:$V$52,11,FALSE)</f>
        <v>jenesys cup 2018, indonesia u16 vs vietnam u16, timnas indonsia, Taklukan Vietnam 1-0, TIMNAS INDONESIA Juara JENESYS CUP 2018</v>
      </c>
      <c r="H354">
        <f>VLOOKUP(C354,'[8]Scraped Results CSV trial1'!$A$3:$V$52,22,FALSE)</f>
        <v>177262</v>
      </c>
    </row>
    <row r="355" spans="1:8" x14ac:dyDescent="0.25">
      <c r="A355">
        <v>10</v>
      </c>
      <c r="B355">
        <v>12</v>
      </c>
      <c r="C355" t="s">
        <v>212</v>
      </c>
      <c r="D355" t="str">
        <f>VLOOKUP(C355,'[8]Scraped Results CSV trial1'!$A$3:$V$52,5,FALSE)</f>
        <v>Maia Estianty Bicara Kemungkinan Bangkitkan Duo Ratu Bersama Marion Jola - YouTube</v>
      </c>
      <c r="E355">
        <f>VLOOKUP(C355,'[8]Scraped Results CSV trial1'!$A$3:$V$52,6,FALSE)</f>
        <v>82</v>
      </c>
      <c r="F355" t="str">
        <f>VLOOKUP(C355,'[8]Scraped Results CSV trial1'!$A$3:$V$52,8,FALSE)</f>
        <v>Saat berkomentar tentang penampilan Marion beberapa waktu lalu, artis musik Maia Estianty sempat ingin merekrut kontestan asal Kupang, NTT ini untuk bergabun...</v>
      </c>
      <c r="G355">
        <f>VLOOKUP(C355,'[8]Scraped Results CSV trial1'!$A$3:$V$52,11,FALSE)</f>
        <v>0</v>
      </c>
      <c r="H355">
        <f>VLOOKUP(C355,'[8]Scraped Results CSV trial1'!$A$3:$V$52,22,FALSE)</f>
        <v>173541</v>
      </c>
    </row>
    <row r="356" spans="1:8" x14ac:dyDescent="0.25">
      <c r="A356">
        <v>10</v>
      </c>
      <c r="B356">
        <v>13</v>
      </c>
      <c r="C356" t="s">
        <v>167</v>
      </c>
      <c r="D356" t="str">
        <f>VLOOKUP(C356,'[8]Scraped Results CSV trial1'!$A$3:$V$52,5,FALSE)</f>
        <v>Wow! Egy Maulana Vikri jadi sorotan media Eropa &amp; warga Polandia, setelah gabung klub Lechia Gdanks - YouTube</v>
      </c>
      <c r="E356">
        <f>VLOOKUP(C356,'[8]Scraped Results CSV trial1'!$A$3:$V$52,6,FALSE)</f>
        <v>109</v>
      </c>
      <c r="F356" t="str">
        <f>VLOOKUP(C356,'[8]Scraped Results CSV trial1'!$A$3:$V$52,8,FALSE)</f>
        <v>Lihat juga ðŸ‘‰ 50 Skill Terbaik Egy Maulana Vikri yg memikat klub Polandia Lechia Gdanks https://m.youtube.com/watch?v=lkz5nEZbnLI Baru tiba di Polandia.. Egy ...</v>
      </c>
      <c r="G356" t="str">
        <f>VLOOKUP(C356,'[8]Scraped Results CSV trial1'!$A$3:$V$52,11,FALSE)</f>
        <v>Timnas Indonesia, Timnas Indonesia U23, Timnas Indonesia U19, Egy Maulana Vikri, klub Eropa, Egy Maulana Vikri klub polandia</v>
      </c>
      <c r="H356">
        <f>VLOOKUP(C356,'[8]Scraped Results CSV trial1'!$A$3:$V$52,22,FALSE)</f>
        <v>186625</v>
      </c>
    </row>
    <row r="357" spans="1:8" x14ac:dyDescent="0.25">
      <c r="A357">
        <v>10</v>
      </c>
      <c r="B357">
        <v>14</v>
      </c>
      <c r="C357" t="s">
        <v>166</v>
      </c>
      <c r="D357" t="str">
        <f>VLOOKUP(C357,'[8]Scraped Results CSV trial1'!$A$3:$V$52,5,FALSE)</f>
        <v>Kalahkan Jepang !!! âš½ Timnas Indonesia U-16 Lolos Final Jenesys Cup 2018 âš½ - YouTube</v>
      </c>
      <c r="E357">
        <f>VLOOKUP(C357,'[8]Scraped Results CSV trial1'!$A$3:$V$52,6,FALSE)</f>
        <v>84</v>
      </c>
      <c r="F357" t="str">
        <f>VLOOKUP(C357,'[8]Scraped Results CSV trial1'!$A$3:$V$52,8,FALSE)</f>
        <v>Timnas Indonesia U16 Vs Jepang U16 FT 1-0 Timnas Indonesia berhasil mengalahkan Jepang U15 di semefinal turnamen jenesys cup jepang 2018 dengan skor 1-0 Mela...</v>
      </c>
      <c r="G357" t="str">
        <f>VLOOKUP(C357,'[8]Scraped Results CSV trial1'!$A$3:$V$52,11,FALSE)</f>
        <v>timnas u16, timnas indonesia, jenesys cup, hasil pertandingan, timnas indonesia u16, indonesia, semifinal jenesys cup 2018, indonesia vs jepang</v>
      </c>
      <c r="H357">
        <f>VLOOKUP(C357,'[8]Scraped Results CSV trial1'!$A$3:$V$52,22,FALSE)</f>
        <v>186818</v>
      </c>
    </row>
    <row r="358" spans="1:8" x14ac:dyDescent="0.25">
      <c r="A358">
        <v>10</v>
      </c>
      <c r="B358">
        <v>15</v>
      </c>
      <c r="C358" t="s">
        <v>176</v>
      </c>
      <c r="D358" t="str">
        <f>VLOOKUP(C358,'[8]Scraped Results CSV trial1'!$A$3:$V$52,5,FALSE)</f>
        <v>MIE TERPEDAS PAKE MALA DARI CHINA Xiao La Guo (Warung Wakaka) - YouTube</v>
      </c>
      <c r="E358">
        <f>VLOOKUP(C358,'[8]Scraped Results CSV trial1'!$A$3:$V$52,6,FALSE)</f>
        <v>71</v>
      </c>
      <c r="F358" t="str">
        <f>VLOOKUP(C358,'[8]Scraped Results CSV trial1'!$A$3:$V$52,8,FALSE)</f>
        <v>YOO Tanboys, disini gua nyobain mie pake bumbu mala beneran, Gila enak sih tp bikin lidah gua kebas kaya kebakar loh.. hahah Xia Lao Guo (Warung Wakaka) Alam...</v>
      </c>
      <c r="G358" t="str">
        <f>VLOOKUP(C358,'[8]Scraped Results CSV trial1'!$A$3:$V$52,11,FALSE)</f>
        <v>MUKBANG INDONESIA, MUKBANG, TANBOYKUN, MIE PEDAS, SAMYANG MALA, MAKAN BANYAK</v>
      </c>
      <c r="H358">
        <f>VLOOKUP(C358,'[8]Scraped Results CSV trial1'!$A$3:$V$52,22,FALSE)</f>
        <v>201684</v>
      </c>
    </row>
    <row r="359" spans="1:8" x14ac:dyDescent="0.25">
      <c r="A359">
        <v>10</v>
      </c>
      <c r="B359">
        <v>16</v>
      </c>
      <c r="C359" t="s">
        <v>168</v>
      </c>
      <c r="D359" t="str">
        <f>VLOOKUP(C359,'[8]Scraped Results CSV trial1'!$A$3:$V$52,5,FALSE)</f>
        <v>Deddy Corbuzier GAGAL?? - YouTube</v>
      </c>
      <c r="E359">
        <f>VLOOKUP(C359,'[8]Scraped Results CSV trial1'!$A$3:$V$52,6,FALSE)</f>
        <v>33</v>
      </c>
      <c r="F359" t="str">
        <f>VLOOKUP(C359,'[8]Scraped Results CSV trial1'!$A$3:$V$52,8,FALSE)</f>
        <v>Gimana menurut kalian tentang video gw? di cerna baik2 dulu sebelum berkomentar ya, jadilah netizen yang pintar</v>
      </c>
      <c r="G359" t="str">
        <f>VLOOKUP(C359,'[8]Scraped Results CSV trial1'!$A$3:$V$52,11,FALSE)</f>
        <v>demian sulap, demian aditya, pesulap indonesia, must watch, demian, aneh, demian vlog, everydaydemian, #everydaymagicda, demianvlog, rumah78, magic, magician...</v>
      </c>
      <c r="H359">
        <f>VLOOKUP(C359,'[8]Scraped Results CSV trial1'!$A$3:$V$52,22,FALSE)</f>
        <v>184840</v>
      </c>
    </row>
    <row r="360" spans="1:8" x14ac:dyDescent="0.25">
      <c r="A360">
        <v>10</v>
      </c>
      <c r="B360">
        <v>17</v>
      </c>
      <c r="C360" t="s">
        <v>162</v>
      </c>
      <c r="D360" t="str">
        <f>VLOOKUP(C360,'[8]Scraped Results CSV trial1'!$A$3:$V$52,5,FALSE)</f>
        <v>Pocong Kepo - Kartun Hantu - YouTube</v>
      </c>
      <c r="E360">
        <f>VLOOKUP(C360,'[8]Scraped Results CSV trial1'!$A$3:$V$52,6,FALSE)</f>
        <v>36</v>
      </c>
      <c r="F360" t="str">
        <f>VLOOKUP(C360,'[8]Scraped Results CSV trial1'!$A$3:$V$52,8,FALSE)</f>
        <v>Kartun Hantu ini menceritakan dua orang yang sedang mengendarai sepeda motor kesayangannya namun tiba-tiba motor tersebut mogok tepat di depan kuburan. Apaka...</v>
      </c>
      <c r="G360" t="str">
        <f>VLOOKUP(C360,'[8]Scraped Results CSV trial1'!$A$3:$V$52,11,FALSE)</f>
        <v>Kartun Hantu, Pocong Lucu, Kartun Horor, Kartun Lucu, Kartun Pocong, Hantu Lucu, Kartun, Pocong, Funny, Lucu, Pocong Kepo</v>
      </c>
      <c r="H360">
        <f>VLOOKUP(C360,'[8]Scraped Results CSV trial1'!$A$3:$V$52,22,FALSE)</f>
        <v>187972</v>
      </c>
    </row>
    <row r="361" spans="1:8" x14ac:dyDescent="0.25">
      <c r="A361">
        <v>10</v>
      </c>
      <c r="B361">
        <v>18</v>
      </c>
      <c r="C361" t="s">
        <v>60</v>
      </c>
      <c r="D361" t="str">
        <f>VLOOKUP(C361,'[8]Scraped Results CSV trial1'!$A$3:$V$52,5,FALSE)</f>
        <v>MARIA - NEVER ENOUGH (Loren Allred) - Spekta Show Top 7 - Indonesian Idol 2018 - YouTube</v>
      </c>
      <c r="E361">
        <f>VLOOKUP(C361,'[8]Scraped Results CSV trial1'!$A$3:$V$52,6,FALSE)</f>
        <v>88</v>
      </c>
      <c r="F361" t="str">
        <f>VLOOKUP(C361,'[8]Scraped Results CSV trial1'!$A$3:$V$52,8,FALSE)</f>
        <v>Hi IDOL LOVERS, Dukung FINALIS IDOL , dengan VOTE Sebanyak Mungkin!! SMS VOTE: Ketik : MARIA Kirim ke 95151 *tarif Rp 2.200/SMS, sudah termasuk Pajak ONLINE ...</v>
      </c>
      <c r="G361" t="str">
        <f>VLOOKUP(C361,'[8]Scraped Results CSV trial1'!$A$3:$V$52,11,FALSE)</f>
        <v>indonesian, idol, season, 09, tv, television, RCTI, host, daniel, mananta, judges, ari, lasso, maia, estianty, judika, sihotang, bunga, citra, lestari, arman...</v>
      </c>
      <c r="H361">
        <f>VLOOKUP(C361,'[8]Scraped Results CSV trial1'!$A$3:$V$52,22,FALSE)</f>
        <v>204625</v>
      </c>
    </row>
    <row r="362" spans="1:8" x14ac:dyDescent="0.25">
      <c r="A362">
        <v>10</v>
      </c>
      <c r="B362">
        <v>19</v>
      </c>
      <c r="C362" t="s">
        <v>213</v>
      </c>
      <c r="D362" t="str">
        <f>VLOOKUP(C362,'[8]Scraped Results CSV trial1'!$A$3:$V$52,5,FALSE)</f>
        <v>Marion Jola Tereliminasi, Jodie Langsung Posting Video Ini Di Instagramnya - Indonesian Idol 2018 - YouTube</v>
      </c>
      <c r="E362">
        <f>VLOOKUP(C362,'[8]Scraped Results CSV trial1'!$A$3:$V$52,6,FALSE)</f>
        <v>107</v>
      </c>
      <c r="F362" t="str">
        <f>VLOOKUP(C362,'[8]Scraped Results CSV trial1'!$A$3:$V$52,8,FALSE)</f>
        <v>Marion Jola Tereliminasi, Jodie Langsung Posting Video Ini Di Akun Instagramnya - Indonesian Idol 2018 Marion Jola Idol Marion Jola Tereliminasi Bianca Jodie...</v>
      </c>
      <c r="G362" t="str">
        <f>VLOOKUP(C362,'[8]Scraped Results CSV trial1'!$A$3:$V$52,11,FALSE)</f>
        <v>Marion Jola, Bianca Jodie, Indonesian Idol</v>
      </c>
      <c r="H362">
        <f>VLOOKUP(C362,'[8]Scraped Results CSV trial1'!$A$3:$V$52,22,FALSE)</f>
        <v>173341</v>
      </c>
    </row>
    <row r="363" spans="1:8" x14ac:dyDescent="0.25">
      <c r="A363">
        <v>10</v>
      </c>
      <c r="B363">
        <v>20</v>
      </c>
      <c r="C363" t="s">
        <v>140</v>
      </c>
      <c r="D363" t="str">
        <f>VLOOKUP(C363,'[8]Scraped Results CSV trial1'!$A$3:$V$52,5,FALSE)</f>
        <v>DADY, KOMENTATOR MOTOGP CILIK | HITAM PUTIH (06/03/18) 2-4 - YouTube</v>
      </c>
      <c r="E363">
        <f>VLOOKUP(C363,'[8]Scraped Results CSV trial1'!$A$3:$V$52,6,FALSE)</f>
        <v>68</v>
      </c>
      <c r="F363" t="str">
        <f>VLOOKUP(C363,'[8]Scraped Results CSV trial1'!$A$3:$V$52,8,FALSE)</f>
        <v>HITAM PUTIH, 6 Maret 2018 PART 1 : https://youtu.be/MkJtgb8LzVI PART 2 : https://youtu.be/F6pjByrn9l4 PART 3 : https://youtu.be/CBJ1jc_kFNM PART 4 : https://...</v>
      </c>
      <c r="G363" t="str">
        <f>VLOOKUP(C363,'[8]Scraped Results CSV trial1'!$A$3:$V$52,11,FALSE)</f>
        <v>TRANS7, HITAM PUTIH, HITAM PUTIH TERBARU, HITAM PUTIH TRANS7, HITAM PUTIH MARET 2018, DEDDY CORBUZIER, CHIKA JESSICA, INSPIRASI, HITAM PUTIH HARI INI, HITAM ...</v>
      </c>
      <c r="H363">
        <f>VLOOKUP(C363,'[8]Scraped Results CSV trial1'!$A$3:$V$52,22,FALSE)</f>
        <v>192943</v>
      </c>
    </row>
    <row r="364" spans="1:8" x14ac:dyDescent="0.25">
      <c r="A364">
        <v>10</v>
      </c>
      <c r="B364">
        <v>21</v>
      </c>
      <c r="C364" t="s">
        <v>188</v>
      </c>
      <c r="D364" t="str">
        <f>VLOOKUP(C364,'[8]Scraped Results CSV trial1'!$A$3:$V$52,5,FALSE)</f>
        <v>ROY KIYOSHI - DEDDY CORBUZIER !! PARANORMAL (INDIGO) VS MASTER MENTALIS INDONESIA - YouTube</v>
      </c>
      <c r="E364">
        <f>VLOOKUP(C364,'[8]Scraped Results CSV trial1'!$A$3:$V$52,6,FALSE)</f>
        <v>91</v>
      </c>
      <c r="F364" t="str">
        <f>VLOOKUP(C364,'[8]Scraped Results CSV trial1'!$A$3:$V$52,8,FALSE)</f>
        <v>ROY KIYOSHI BEBERKAN RAHASIANYA PADA DEDDY CORBUIZER... HITAM PUTIH ROY KIYOSHI &amp; KELUARGA... KEHEBATAN ROY KIYOSHI....</v>
      </c>
      <c r="G364" t="str">
        <f>VLOOKUP(C364,'[8]Scraped Results CSV trial1'!$A$3:$V$52,11,FALSE)</f>
        <v>populer, fakta, unik, aneh, MISTERI, kompilasi, trending, indonesia, on the spot, Most Video, most, MISTERIUS, INDIGO, KEMAMPUAN, PARANORMAL, PENAMPAKAN, KAR...</v>
      </c>
      <c r="H364">
        <f>VLOOKUP(C364,'[8]Scraped Results CSV trial1'!$A$3:$V$52,22,FALSE)</f>
        <v>173911</v>
      </c>
    </row>
    <row r="365" spans="1:8" x14ac:dyDescent="0.25">
      <c r="A365">
        <v>10</v>
      </c>
      <c r="B365">
        <v>22</v>
      </c>
      <c r="C365" t="s">
        <v>205</v>
      </c>
      <c r="D365" t="str">
        <f>VLOOKUP(C365,'[8]Scraped Results CSV trial1'!$A$3:$V$52,5,FALSE)</f>
        <v>Egy Maulana Vikri saat Menyaksikan Laga Lechia Gdansk vs Legia Warszawa - YouTube</v>
      </c>
      <c r="E365">
        <f>VLOOKUP(C365,'[8]Scraped Results CSV trial1'!$A$3:$V$52,6,FALSE)</f>
        <v>81</v>
      </c>
      <c r="F365" t="str">
        <f>VLOOKUP(C365,'[8]Scraped Results CSV trial1'!$A$3:$V$52,8,FALSE)</f>
        <v>Egy Maulana Vikri Menyaksikan Laga Lechia Gdansk vs Legia Warszawa Klub baru Egy maulana vikri kalah lagi , pertandingan ini di saksikan langsung oleh egy. s...</v>
      </c>
      <c r="G365" t="str">
        <f>VLOOKUP(C365,'[8]Scraped Results CSV trial1'!$A$3:$V$52,11,FALSE)</f>
        <v>egy maulana vikri, legia gdansk, polandia, liga eropa, legia warszawa, timnas indonesia</v>
      </c>
      <c r="H365">
        <f>VLOOKUP(C365,'[8]Scraped Results CSV trial1'!$A$3:$V$52,22,FALSE)</f>
        <v>177852</v>
      </c>
    </row>
    <row r="366" spans="1:8" x14ac:dyDescent="0.25">
      <c r="A366">
        <v>10</v>
      </c>
      <c r="B366">
        <v>23</v>
      </c>
      <c r="C366" t="s">
        <v>179</v>
      </c>
      <c r="D366" t="str">
        <f>VLOOKUP(C366,'[8]Scraped Results CSV trial1'!$A$3:$V$52,5,FALSE)</f>
        <v>GA BAKAL RUSAK..!! 10 Buatan Manusia Paling Kuat yang Hampir Mustahil Untuk Bisa Dirusak #YtCrash - YouTube</v>
      </c>
      <c r="E366">
        <f>VLOOKUP(C366,'[8]Scraped Results CSV trial1'!$A$3:$V$52,6,FALSE)</f>
        <v>107</v>
      </c>
      <c r="F366" t="str">
        <f>VLOOKUP(C366,'[8]Scraped Results CSV trial1'!$A$3:$V$52,8,FALSE)</f>
        <v>#YtCrash - Di dunia ini kata "tidak dapat dihancurkan" sepertinya hanya sebuah fantasi belaka. Dan meskipun tidak ada yang benar-benar tidak bisa dihancurkan...</v>
      </c>
      <c r="G366" t="str">
        <f>VLOOKUP(C366,'[8]Scraped Results CSV trial1'!$A$3:$V$52,11,FALSE)</f>
        <v>Youtube Crash, YtCrash, Indonesia, aneh tapi nyata, kejadian aneh, Trans TV, Trans 7, On the spot, Terbaru, Trans 7 On the spot Terbaru, On the spot Terbaru ...</v>
      </c>
      <c r="H366">
        <f>VLOOKUP(C366,'[8]Scraped Results CSV trial1'!$A$3:$V$52,22,FALSE)</f>
        <v>188081</v>
      </c>
    </row>
    <row r="367" spans="1:8" x14ac:dyDescent="0.25">
      <c r="A367">
        <v>10</v>
      </c>
      <c r="B367">
        <v>24</v>
      </c>
      <c r="C367" t="s">
        <v>173</v>
      </c>
      <c r="D367" t="str">
        <f>VLOOKUP(C367,'[8]Scraped Results CSV trial1'!$A$3:$V$52,5,FALSE)</f>
        <v>"NYASAR KE DUNIA NYATA" Noob Survival Minecraft Indonesia #100 - YouTube</v>
      </c>
      <c r="E367">
        <f>VLOOKUP(C367,'[8]Scraped Results CSV trial1'!$A$3:$V$52,6,FALSE)</f>
        <v>72</v>
      </c>
      <c r="F367" t="str">
        <f>VLOOKUP(C367,'[8]Scraped Results CSV trial1'!$A$3:$V$52,8,FALSE)</f>
        <v>Amenna : https://www.youtube.com/channel/UCEFFZH8O5zwpBR_gaMpGMiQ Instagram : https://www.instagram.com/lanterhanom/ ShevPie : https://www.youtube.com/channe...</v>
      </c>
      <c r="G367" t="str">
        <f>VLOOKUP(C367,'[8]Scraped Results CSV trial1'!$A$3:$V$52,11,FALSE)</f>
        <v>minecraft, lanterhanom, amenna, pvp, tnt, diamond, ore, stroy mode, indonesia, seru, lucu, build, mob, zombie, ender, noob, biomes, lava, block, beacon, red ...</v>
      </c>
      <c r="H367">
        <f>VLOOKUP(C367,'[8]Scraped Results CSV trial1'!$A$3:$V$52,22,FALSE)</f>
        <v>209189</v>
      </c>
    </row>
    <row r="368" spans="1:8" x14ac:dyDescent="0.25">
      <c r="A368">
        <v>10</v>
      </c>
      <c r="B368">
        <v>25</v>
      </c>
      <c r="C368" t="s">
        <v>208</v>
      </c>
      <c r="D368" t="str">
        <f>VLOOKUP(C368,'[8]Scraped Results CSV trial1'!$A$3:$V$52,5,FALSE)</f>
        <v>Lagi Kecelakaan di Tanjakan Emen, 12 Orang Luka-luka - YouTube</v>
      </c>
      <c r="E368">
        <f>VLOOKUP(C368,'[8]Scraped Results CSV trial1'!$A$3:$V$52,6,FALSE)</f>
        <v>62</v>
      </c>
      <c r="F368" t="str">
        <f>VLOOKUP(C368,'[8]Scraped Results CSV trial1'!$A$3:$V$52,8,FALSE)</f>
        <v>Kecelakaan di tanjakan Emen, Subang, Jawa Barat kembali terjadi pada Senin (12/3). Minibus dari arah Bandung menuju Subang ini terguling diduga akibat rem ya...</v>
      </c>
      <c r="G368" t="str">
        <f>VLOOKUP(C368,'[8]Scraped Results CSV trial1'!$A$3:$V$52,11,FALSE)</f>
        <v>kcm, dmkompastv, folder_news_bulletin, berita kompastv, berita kompas tv, tanjakan emen, kecelakaan di emen</v>
      </c>
      <c r="H368">
        <f>VLOOKUP(C368,'[8]Scraped Results CSV trial1'!$A$3:$V$52,22,FALSE)</f>
        <v>181079</v>
      </c>
    </row>
    <row r="369" spans="1:8" x14ac:dyDescent="0.25">
      <c r="A369">
        <v>10</v>
      </c>
      <c r="B369">
        <v>26</v>
      </c>
      <c r="C369" t="s">
        <v>144</v>
      </c>
      <c r="D369" t="str">
        <f>VLOOKUP(C369,'[8]Scraped Results CSV trial1'!$A$3:$V$52,5,FALSE)</f>
        <v>ANJI - MENUNGGU KAMU (OST. Jelita Sejuba ) (Official Music Video) - YouTube</v>
      </c>
      <c r="E369">
        <f>VLOOKUP(C369,'[8]Scraped Results CSV trial1'!$A$3:$V$52,6,FALSE)</f>
        <v>75</v>
      </c>
      <c r="F369" t="str">
        <f>VLOOKUP(C369,'[8]Scraped Results CSV trial1'!$A$3:$V$52,8,FALSE)</f>
        <v>TURN ON [CC] for Lyric CREDITS : SONG. Producer : William Chow &amp; Krisnawati Composer : Anji Manji Arranger : Ade &amp; Jeje Govinda Cello : Adela Baftutu Cello A...</v>
      </c>
      <c r="G369" t="str">
        <f>VLOOKUP(C369,'[8]Scraped Results CSV trial1'!$A$3:$V$52,11,FALSE)</f>
        <v>MyMusic, My Music, Music Video, Official Clip, MyMusic Event, MyMusic Update, anji, single, menunggu kamu, official video</v>
      </c>
      <c r="H369">
        <f>VLOOKUP(C369,'[8]Scraped Results CSV trial1'!$A$3:$V$52,22,FALSE)</f>
        <v>212589</v>
      </c>
    </row>
    <row r="370" spans="1:8" x14ac:dyDescent="0.25">
      <c r="A370">
        <v>10</v>
      </c>
      <c r="B370">
        <v>27</v>
      </c>
      <c r="C370" t="s">
        <v>214</v>
      </c>
      <c r="D370" t="str">
        <f>VLOOKUP(C370,'[8]Scraped Results CSV trial1'!$A$3:$V$52,5,FALSE)</f>
        <v>PELATIH POLANDIA TERCENGANG MELIHAT SKILL EGY MAULANA VIKRI LECHIA GDANSK PERKENALAN TRIAL SKILL - YouTube</v>
      </c>
      <c r="E370">
        <f>VLOOKUP(C370,'[8]Scraped Results CSV trial1'!$A$3:$V$52,6,FALSE)</f>
        <v>106</v>
      </c>
      <c r="F370" t="str">
        <f>VLOOKUP(C370,'[8]Scraped Results CSV trial1'!$A$3:$V$52,8,FALSE)</f>
        <v>perkenalan Egy Maulana Vikri Lechia Gdansk Egy Maulana Vikri skill eropa timnas Egy Maulana Vikri egy maulana vikri skill egy maulana trial polandia Egy Maul...</v>
      </c>
      <c r="G370" t="str">
        <f>VLOOKUP(C370,'[8]Scraped Results CSV trial1'!$A$3:$V$52,11,FALSE)</f>
        <v>egy maulana vikri lechia gdansk, egy maulana vikri eropa, timnas egy maulana vikri, egy maulana vikri skill, egy maulana polandia, egy maulana vikri trial</v>
      </c>
      <c r="H370">
        <f>VLOOKUP(C370,'[8]Scraped Results CSV trial1'!$A$3:$V$52,22,FALSE)</f>
        <v>199060</v>
      </c>
    </row>
    <row r="371" spans="1:8" x14ac:dyDescent="0.25">
      <c r="A371">
        <v>10</v>
      </c>
      <c r="B371">
        <v>28</v>
      </c>
      <c r="C371" t="s">
        <v>210</v>
      </c>
      <c r="D371" t="str">
        <f>VLOOKUP(C371,'[8]Scraped Results CSV trial1'!$A$3:$V$52,5,FALSE)</f>
        <v>W0ww ! Egy Maulana Akan Duet dengan Eks Pemain Juventus | Klub Baru Egy Maulana Vikri - YouTube</v>
      </c>
      <c r="E371">
        <f>VLOOKUP(C371,'[8]Scraped Results CSV trial1'!$A$3:$V$52,6,FALSE)</f>
        <v>95</v>
      </c>
      <c r="F371" t="str">
        <f>VLOOKUP(C371,'[8]Scraped Results CSV trial1'!$A$3:$V$52,8,FALSE)</f>
        <v>Egy akan diperkenalkan oleh Lechia Gdansk pada hari Minggu, 11 Maret 2018 pada pukul 13:00 CET waktu Polandia atau 19:00 WIB Klub Baru Egy Maulana Vikri, Lec...</v>
      </c>
      <c r="G371" t="str">
        <f>VLOOKUP(C371,'[8]Scraped Results CSV trial1'!$A$3:$V$52,11,FALSE)</f>
        <v>Republik Bola, Berita Bola, Fakta Bola, klub baru egy maulana vikri, egy maulana, egy maulana vikri, egy maulana vikri terbaru, egy maulana vikri skill, klub...</v>
      </c>
      <c r="H371">
        <f>VLOOKUP(C371,'[8]Scraped Results CSV trial1'!$A$3:$V$52,22,FALSE)</f>
        <v>180549</v>
      </c>
    </row>
    <row r="372" spans="1:8" x14ac:dyDescent="0.25">
      <c r="A372">
        <v>10</v>
      </c>
      <c r="B372">
        <v>29</v>
      </c>
      <c r="C372" t="s">
        <v>191</v>
      </c>
      <c r="D372" t="str">
        <f>VLOOKUP(C372,'[8]Scraped Results CSV trial1'!$A$3:$V$52,5,FALSE)</f>
        <v>[ FULL VIDEO ] Glen datang, Ghea nangis dikasih surprise di Meet and Greet - YouTube</v>
      </c>
      <c r="E372">
        <f>VLOOKUP(C372,'[8]Scraped Results CSV trial1'!$A$3:$V$52,6,FALSE)</f>
        <v>84</v>
      </c>
      <c r="F372" t="str">
        <f>VLOOKUP(C372,'[8]Scraped Results CSV trial1'!$A$3:$V$52,8,FALSE)</f>
        <v>Full video Ghea dikasih kejutan ulang tahunnya di acara Meet and Greet Idol 2018, Summarecon Mall Serpong. 10 Maret 2018 Glen, Billy dan Gabe pun ikut meraya...</v>
      </c>
      <c r="G372" t="str">
        <f>VLOOKUP(C372,'[8]Scraped Results CSV trial1'!$A$3:$V$52,11,FALSE)</f>
        <v>Ghea, Ghea Ultah, Ghea Indrawari, Ghea Glen, Meet and Greet, Ghea nangis dikasih surprise, Ghea Pacaran, Ghea Abdul, Indonesian Idol, Jodie tidak datang, Jod...</v>
      </c>
      <c r="H372">
        <f>VLOOKUP(C372,'[8]Scraped Results CSV trial1'!$A$3:$V$52,22,FALSE)</f>
        <v>181062</v>
      </c>
    </row>
    <row r="373" spans="1:8" x14ac:dyDescent="0.25">
      <c r="A373">
        <v>10</v>
      </c>
      <c r="B373">
        <v>30</v>
      </c>
      <c r="C373" t="s">
        <v>182</v>
      </c>
      <c r="D373" t="str">
        <f>VLOOKUP(C373,'[8]Scraped Results CSV trial1'!$A$3:$V$52,5,FALSE)</f>
        <v>Camila Cabello - Never Be the Same - YouTube</v>
      </c>
      <c r="E373">
        <f>VLOOKUP(C373,'[8]Scraped Results CSV trial1'!$A$3:$V$52,6,FALSE)</f>
        <v>44</v>
      </c>
      <c r="F373" t="str">
        <f>VLOOKUP(C373,'[8]Scraped Results CSV trial1'!$A$3:$V$52,8,FALSE)</f>
        <v>"Camila" album available at: Spotify http://smarturl.it/Camila_Sptfy Apple Music http://smarturl.it/Camila_AM iTunes http://smarturl.it/Camila_iTunes Google ...</v>
      </c>
      <c r="G373" t="str">
        <f>VLOOKUP(C373,'[8]Scraped Results CSV trial1'!$A$3:$V$52,11,FALSE)</f>
        <v>camila cabello, camila, camila full album, havana, never be the same, all these years, she loves control, inside out, consequences, somethings gotta give, in...</v>
      </c>
      <c r="H373">
        <f>VLOOKUP(C373,'[8]Scraped Results CSV trial1'!$A$3:$V$52,22,FALSE)</f>
        <v>190126</v>
      </c>
    </row>
    <row r="374" spans="1:8" x14ac:dyDescent="0.25">
      <c r="A374">
        <v>10</v>
      </c>
      <c r="B374">
        <v>31</v>
      </c>
      <c r="C374" t="s">
        <v>185</v>
      </c>
      <c r="D374" t="str">
        <f>VLOOKUP(C374,'[8]Scraped Results CSV trial1'!$A$3:$V$52,5,FALSE)</f>
        <v>Terbongkar..asal muasal kekuatan indigo Roy Kiyosi.....yang tampil di acara karma antv. - YouTube</v>
      </c>
      <c r="E374">
        <f>VLOOKUP(C374,'[8]Scraped Results CSV trial1'!$A$3:$V$52,6,FALSE)</f>
        <v>97</v>
      </c>
      <c r="F374" t="str">
        <f>VLOOKUP(C374,'[8]Scraped Results CSV trial1'!$A$3:$V$52,8,FALSE)</f>
        <v>Terbongkar..asal muasal kekuatan indigo Roy Kiyosi.....yang tampil di acara karma antv.Terbongkar..asal muasal kekuatan indigo Roy Kiyosi.....yang tampil di ...</v>
      </c>
      <c r="G374">
        <f>VLOOKUP(C374,'[8]Scraped Results CSV trial1'!$A$3:$V$52,11,FALSE)</f>
        <v>0</v>
      </c>
      <c r="H374">
        <f>VLOOKUP(C374,'[8]Scraped Results CSV trial1'!$A$3:$V$52,22,FALSE)</f>
        <v>179989</v>
      </c>
    </row>
    <row r="375" spans="1:8" x14ac:dyDescent="0.25">
      <c r="A375">
        <v>10</v>
      </c>
      <c r="B375">
        <v>32</v>
      </c>
      <c r="C375" t="s">
        <v>154</v>
      </c>
      <c r="D375" t="str">
        <f>VLOOKUP(C375,'[8]Scraped Results CSV trial1'!$A$3:$V$52,5,FALSE)</f>
        <v>Bagaimana Kapal Berat Dapat Terapung? - YouTube</v>
      </c>
      <c r="E375">
        <f>VLOOKUP(C375,'[8]Scraped Results CSV trial1'!$A$3:$V$52,6,FALSE)</f>
        <v>47</v>
      </c>
      <c r="F375" t="str">
        <f>VLOOKUP(C375,'[8]Scraped Results CSV trial1'!$A$3:$V$52,8,FALSE)</f>
        <v>Ngelempar batu ke kolam aja batunya pasti tenggelam. Tapi, kenapa kapal tanker yang beratnya berton-ton ngga tenggelam dan bisa mengapung di atas laut? Apaka...</v>
      </c>
      <c r="G375" t="str">
        <f>VLOOKUP(C375,'[8]Scraped Results CSV trial1'!$A$3:$V$52,11,FALSE)</f>
        <v>kok, bisa, kokbisa, kokbisa?, bisa?, indonesia, animasi, lucu, kocak, edukasi, belajar, hiburan, menghibur, entertainment, informatif, wawasan, sains, teknol...</v>
      </c>
      <c r="H375">
        <f>VLOOKUP(C375,'[8]Scraped Results CSV trial1'!$A$3:$V$52,22,FALSE)</f>
        <v>206980</v>
      </c>
    </row>
    <row r="376" spans="1:8" x14ac:dyDescent="0.25">
      <c r="A376">
        <v>10</v>
      </c>
      <c r="B376">
        <v>33</v>
      </c>
      <c r="C376" t="s">
        <v>174</v>
      </c>
      <c r="D376" t="str">
        <f>VLOOKUP(C376,'[8]Scraped Results CSV trial1'!$A$3:$V$52,5,FALSE)</f>
        <v>Hampir Celaka! Karma ANTV 8 Maret 2018 Eps 54 ( Chef Aiko ) - YouTube</v>
      </c>
      <c r="E376">
        <f>VLOOKUP(C376,'[8]Scraped Results CSV trial1'!$A$3:$V$52,6,FALSE)</f>
        <v>69</v>
      </c>
      <c r="F376" t="str">
        <f>VLOOKUP(C376,'[8]Scraped Results CSV trial1'!$A$3:$V$52,8,FALSE)</f>
        <v>Roy Kiyoshi paranormal yang sedang naik daun di acara Reality Show Karma ANTV yang lahir pada tanggal 24 Februari 1987 ini bukanlah pria biasa, Roy adalah se...</v>
      </c>
      <c r="G376" t="str">
        <f>VLOOKUP(C376,'[8]Scraped Results CSV trial1'!$A$3:$V$52,11,FALSE)</f>
        <v>ANTV, Karma, Roy kiyoshi, robby purba</v>
      </c>
      <c r="H376">
        <f>VLOOKUP(C376,'[8]Scraped Results CSV trial1'!$A$3:$V$52,22,FALSE)</f>
        <v>219613</v>
      </c>
    </row>
    <row r="377" spans="1:8" x14ac:dyDescent="0.25">
      <c r="A377">
        <v>10</v>
      </c>
      <c r="B377">
        <v>34</v>
      </c>
      <c r="C377" t="s">
        <v>142</v>
      </c>
      <c r="D377" t="str">
        <f>VLOOKUP(C377,'[8]Scraped Results CSV trial1'!$A$3:$V$52,5,FALSE)</f>
        <v>UNBOXING SAMSUNG GALAXY S9+ INDONESIA! - YouTube</v>
      </c>
      <c r="E377">
        <f>VLOOKUP(C377,'[8]Scraped Results CSV trial1'!$A$3:$V$52,6,FALSE)</f>
        <v>48</v>
      </c>
      <c r="F377" t="str">
        <f>VLOOKUP(C377,'[8]Scraped Results CSV trial1'!$A$3:$V$52,8,FALSE)</f>
        <v>Yeah. Instagram GadgetIn: https://www.instagram.com/gadgetins/ Twitter GadgetIn: https://twitter.com/DGadgetIn Facebook GadgetIn: https://www.facebook.com/Dg...</v>
      </c>
      <c r="G377">
        <f>VLOOKUP(C377,'[8]Scraped Results CSV trial1'!$A$3:$V$52,11,FALSE)</f>
        <v>0</v>
      </c>
      <c r="H377">
        <f>VLOOKUP(C377,'[8]Scraped Results CSV trial1'!$A$3:$V$52,22,FALSE)</f>
        <v>193718</v>
      </c>
    </row>
    <row r="378" spans="1:8" x14ac:dyDescent="0.25">
      <c r="A378">
        <v>10</v>
      </c>
      <c r="B378">
        <v>35</v>
      </c>
      <c r="C378" t="s">
        <v>209</v>
      </c>
      <c r="D378" t="str">
        <f>VLOOKUP(C378,'[8]Scraped Results CSV trial1'!$A$3:$V$52,5,FALSE)</f>
        <v>Skill Egy Di depan Fans Dan media ,jawabn Egy di presconfres ,pengamanan stadion sblm pertandingan - YouTube</v>
      </c>
      <c r="E378">
        <f>VLOOKUP(C378,'[8]Scraped Results CSV trial1'!$A$3:$V$52,6,FALSE)</f>
        <v>108</v>
      </c>
      <c r="F378">
        <f>VLOOKUP(C378,'[8]Scraped Results CSV trial1'!$A$3:$V$52,8,FALSE)</f>
        <v>0</v>
      </c>
      <c r="G378">
        <f>VLOOKUP(C378,'[8]Scraped Results CSV trial1'!$A$3:$V$52,11,FALSE)</f>
        <v>0</v>
      </c>
      <c r="H378">
        <f>VLOOKUP(C378,'[8]Scraped Results CSV trial1'!$A$3:$V$52,22,FALSE)</f>
        <v>183110</v>
      </c>
    </row>
    <row r="379" spans="1:8" x14ac:dyDescent="0.25">
      <c r="A379">
        <v>10</v>
      </c>
      <c r="B379">
        <v>36</v>
      </c>
      <c r="C379" t="s">
        <v>215</v>
      </c>
      <c r="D379" t="str">
        <f>VLOOKUP(C379,'[8]Scraped Results CSV trial1'!$A$3:$V$52,5,FALSE)</f>
        <v>NYAMAR JADI ORANG KAYA! GOLD DIGGER DIBALIK! Bapa2 Ngasih Duit Jutaan â¤ï¸ - YouTube</v>
      </c>
      <c r="E379">
        <f>VLOOKUP(C379,'[8]Scraped Results CSV trial1'!$A$3:$V$52,6,FALSE)</f>
        <v>82</v>
      </c>
      <c r="F379" t="str">
        <f>VLOOKUP(C379,'[8]Scraped Results CSV trial1'!$A$3:$V$52,8,FALSE)</f>
        <v>Berbagi kepada sesama tidak akan membuat rezeki mu berkurang :) Jangan Lupa Memberi Terhadap Sesama... â€”â€”â€”â€”â€”â€”â€”â€”â€”â€”â€”â€”â€”â€”â€”â€”â€”â€”â€”â€”â€”â€”â€”â€”â€”â€”â€”â€”â€”â€”- AHHA OFFICIAL STORE : ...</v>
      </c>
      <c r="G379" t="str">
        <f>VLOOKUP(C379,'[8]Scraped Results CSV trial1'!$A$3:$V$52,11,FALSE)</f>
        <v>prank, nyamar jadi orang kaya, atta halilintar, gen halilintar, fun, sad, daily life, its everyday bro, mobile legends, indonesian idol, karma, NYAMAR JADI O...</v>
      </c>
      <c r="H379">
        <f>VLOOKUP(C379,'[8]Scraped Results CSV trial1'!$A$3:$V$52,22,FALSE)</f>
        <v>195275</v>
      </c>
    </row>
    <row r="380" spans="1:8" x14ac:dyDescent="0.25">
      <c r="A380">
        <v>10</v>
      </c>
      <c r="B380">
        <v>37</v>
      </c>
      <c r="C380" t="s">
        <v>177</v>
      </c>
      <c r="D380" t="str">
        <f>VLOOKUP(C380,'[8]Scraped Results CSV trial1'!$A$3:$V$52,5,FALSE)</f>
        <v>Gimana Dalemnya? 7 Hotel Termurah dan Terunik yang Bikin Penasaran - YouTube</v>
      </c>
      <c r="E380">
        <f>VLOOKUP(C380,'[8]Scraped Results CSV trial1'!$A$3:$V$52,6,FALSE)</f>
        <v>76</v>
      </c>
      <c r="F380" t="str">
        <f>VLOOKUP(C380,'[8]Scraped Results CSV trial1'!$A$3:$V$52,8,FALSE)</f>
        <v>Coba bayangkan gimana bentuk dan interior dari hotel yang untuk menginap semalamnya hanya butuh kocek Rp 4000 aja! waaah pastinya bikin penasaran yaaa, gak c...</v>
      </c>
      <c r="G380" t="str">
        <f>VLOOKUP(C380,'[8]Scraped Results CSV trial1'!$A$3:$V$52,11,FALSE)</f>
        <v>hotel, hotel termurah, hotel terunik, hotel unik, hotel kapsul</v>
      </c>
      <c r="H380">
        <f>VLOOKUP(C380,'[8]Scraped Results CSV trial1'!$A$3:$V$52,22,FALSE)</f>
        <v>187433</v>
      </c>
    </row>
    <row r="381" spans="1:8" x14ac:dyDescent="0.25">
      <c r="A381">
        <v>10</v>
      </c>
      <c r="B381">
        <v>38</v>
      </c>
      <c r="C381" t="s">
        <v>180</v>
      </c>
      <c r="D381" t="str">
        <f>VLOOKUP(C381,'[8]Scraped Results CSV trial1'!$A$3:$V$52,5,FALSE)</f>
        <v>YOUTUBE OSCAR 2018 - YouTube</v>
      </c>
      <c r="E381">
        <f>VLOOKUP(C381,'[8]Scraped Results CSV trial1'!$A$3:$V$52,6,FALSE)</f>
        <v>28</v>
      </c>
      <c r="F381" t="str">
        <f>VLOOKUP(C381,'[8]Scraped Results CSV trial1'!$A$3:$V$52,8,FALSE)</f>
        <v>Sebuah parodi Oscar untuk mengapresiasi Youtube Indonesia di tahun 2017, siapakah Youtuber Indonesia terbaik? Follow our Tim2one life on: YOUTUBE: https://ww...</v>
      </c>
      <c r="G381" t="str">
        <f>VLOOKUP(C381,'[8]Scraped Results CSV trial1'!$A$3:$V$52,11,FALSE)</f>
        <v>Chandraliow, Tommylimmm, Tim2one, Roasting Youtube Indonesia, Roast Youtube Indonesia, Youtuber Oscar 2018, Youtube Indonesia Oscar, Oscar 2018 Parody, Indon...</v>
      </c>
      <c r="H381">
        <f>VLOOKUP(C381,'[8]Scraped Results CSV trial1'!$A$3:$V$52,22,FALSE)</f>
        <v>195757</v>
      </c>
    </row>
    <row r="382" spans="1:8" x14ac:dyDescent="0.25">
      <c r="A382">
        <v>10</v>
      </c>
      <c r="B382">
        <v>39</v>
      </c>
      <c r="C382" t="s">
        <v>216</v>
      </c>
      <c r="D382" t="str">
        <f>VLOOKUP(C382,'[8]Scraped Results CSV trial1'!$A$3:$V$52,5,FALSE)</f>
        <v>Rumah Baru Hampir Diompolin Nunung - YouTube</v>
      </c>
      <c r="E382">
        <f>VLOOKUP(C382,'[8]Scraped Results CSV trial1'!$A$3:$V$52,6,FALSE)</f>
        <v>44</v>
      </c>
      <c r="F382" t="str">
        <f>VLOOKUP(C382,'[8]Scraped Results CSV trial1'!$A$3:$V$52,8,FALSE)</f>
        <v>Full Episode 1152 : http://bit.ly/2Fxu8w9 Visit Zulu : http://zulu.id/ Ini Talk Show adalah program talk show masa kini yang menghadirkan tamu-tamu yang seru...</v>
      </c>
      <c r="G382" t="str">
        <f>VLOOKUP(C382,'[8]Scraped Results CSV trial1'!$A$3:$V$52,11,FALSE)</f>
        <v>net, media, netmedia, netmediatama, indonesia, jakarta, net tv, gosip, artis, seleb, selebriti, ini talk show, sule, andre, talk show, comedy, komedi, ini ta...</v>
      </c>
      <c r="H382">
        <f>VLOOKUP(C382,'[8]Scraped Results CSV trial1'!$A$3:$V$52,22,FALSE)</f>
        <v>191587</v>
      </c>
    </row>
    <row r="383" spans="1:8" x14ac:dyDescent="0.25">
      <c r="A383">
        <v>10</v>
      </c>
      <c r="B383">
        <v>40</v>
      </c>
      <c r="C383" t="s">
        <v>189</v>
      </c>
      <c r="D383" t="str">
        <f>VLOOKUP(C383,'[8]Scraped Results CSV trial1'!$A$3:$V$52,5,FALSE)</f>
        <v>Dikunjungi Ustad Abdul Somad, Syahrini Terharu - Silet 08 Maret 2018 - YouTube</v>
      </c>
      <c r="E383">
        <f>VLOOKUP(C383,'[8]Scraped Results CSV trial1'!$A$3:$V$52,6,FALSE)</f>
        <v>78</v>
      </c>
      <c r="F383" t="str">
        <f>VLOOKUP(C383,'[8]Scraped Results CSV trial1'!$A$3:$V$52,8,FALSE)</f>
        <v>Mau tahu gosip terpanas seputar selebriti tanah air lainnya? Langsung aja klik http://www.cumicumi.com/ --- http://www.cumicumi.com/videos/silet/130713/dikun...</v>
      </c>
      <c r="G383" t="str">
        <f>VLOOKUP(C383,'[8]Scraped Results CSV trial1'!$A$3:$V$52,11,FALSE)</f>
        <v>cumicumi.com, cumicumi, cumivideo, cumicumi video, Abdul Somad, Syahrini, artis, selebriti, penyanyi, Ustad, Terharu, sedih, senang, bahagia, rumah, Dikunjun...</v>
      </c>
      <c r="H383">
        <f>VLOOKUP(C383,'[8]Scraped Results CSV trial1'!$A$3:$V$52,22,FALSE)</f>
        <v>192247</v>
      </c>
    </row>
    <row r="384" spans="1:8" x14ac:dyDescent="0.25">
      <c r="A384">
        <v>10</v>
      </c>
      <c r="B384">
        <v>41</v>
      </c>
      <c r="C384" t="s">
        <v>207</v>
      </c>
      <c r="D384" t="str">
        <f>VLOOKUP(C384,'[8]Scraped Results CSV trial1'!$A$3:$V$52,5,FALSE)</f>
        <v>Saat Egy Punya Fans baru di lechia gedansk - YouTube</v>
      </c>
      <c r="E384">
        <f>VLOOKUP(C384,'[8]Scraped Results CSV trial1'!$A$3:$V$52,6,FALSE)</f>
        <v>52</v>
      </c>
      <c r="F384" t="str">
        <f>VLOOKUP(C384,'[8]Scraped Results CSV trial1'!$A$3:$V$52,8,FALSE)</f>
        <v>, setelah proses seremonial pada hari Minggu kemarin, Egy dipastikan belum langsung tampil membela Lechia Gdansk. Baik di tim utama maupun di tim junior. Set...</v>
      </c>
      <c r="G384" t="str">
        <f>VLOOKUP(C384,'[8]Scraped Results CSV trial1'!$A$3:$V$52,11,FALSE)</f>
        <v>#egymaulanavikri#lechiagedansk##resmi#kontrak#ligapolandia#timnas</v>
      </c>
      <c r="H384">
        <f>VLOOKUP(C384,'[8]Scraped Results CSV trial1'!$A$3:$V$52,22,FALSE)</f>
        <v>168870</v>
      </c>
    </row>
    <row r="385" spans="1:8" x14ac:dyDescent="0.25">
      <c r="A385">
        <v>10</v>
      </c>
      <c r="B385">
        <v>42</v>
      </c>
      <c r="C385" t="s">
        <v>178</v>
      </c>
      <c r="D385" t="str">
        <f>VLOOKUP(C385,'[8]Scraped Results CSV trial1'!$A$3:$V$52,5,FALSE)</f>
        <v>Real Madrid vs Eibar 2-1 All Goals &amp; Highlights 10/03/2018 HD - YouTube</v>
      </c>
      <c r="E385">
        <f>VLOOKUP(C385,'[8]Scraped Results CSV trial1'!$A$3:$V$52,6,FALSE)</f>
        <v>71</v>
      </c>
      <c r="F385">
        <f>VLOOKUP(C385,'[8]Scraped Results CSV trial1'!$A$3:$V$52,8,FALSE)</f>
        <v>0</v>
      </c>
      <c r="G385">
        <f>VLOOKUP(C385,'[8]Scraped Results CSV trial1'!$A$3:$V$52,11,FALSE)</f>
        <v>0</v>
      </c>
      <c r="H385">
        <f>VLOOKUP(C385,'[8]Scraped Results CSV trial1'!$A$3:$V$52,22,FALSE)</f>
        <v>186708</v>
      </c>
    </row>
    <row r="386" spans="1:8" x14ac:dyDescent="0.25">
      <c r="A386">
        <v>10</v>
      </c>
      <c r="B386">
        <v>43</v>
      </c>
      <c r="C386" t="s">
        <v>217</v>
      </c>
      <c r="D386" t="str">
        <f>VLOOKUP(C386,'[8]Scraped Results CSV trial1'!$A$3:$V$52,5,FALSE)</f>
        <v>CARA MAKAN SUSHI YANG BENAR ! - YouTube</v>
      </c>
      <c r="E386">
        <f>VLOOKUP(C386,'[8]Scraped Results CSV trial1'!$A$3:$V$52,6,FALSE)</f>
        <v>39</v>
      </c>
      <c r="F386" t="str">
        <f>VLOOKUP(C386,'[8]Scraped Results CSV trial1'!$A$3:$V$52,8,FALSE)</f>
        <v>SELAMA INI ANDA MAKAN SUSHINYA SALAH !! ---------------------------------------------------------------------------------------------------------------------...</v>
      </c>
      <c r="G386" t="str">
        <f>VLOOKUP(C386,'[8]Scraped Results CSV trial1'!$A$3:$V$52,11,FALSE)</f>
        <v>edhozell, edho, zell, edo, zhel, parodi, parody, vlog, vloger, youtuber, indonesia, Indonesia, lucu, cara, makan, sushi, how to eat sushi, cara makan sushi, ...</v>
      </c>
      <c r="H386">
        <f>VLOOKUP(C386,'[8]Scraped Results CSV trial1'!$A$3:$V$52,22,FALSE)</f>
        <v>189183</v>
      </c>
    </row>
    <row r="387" spans="1:8" x14ac:dyDescent="0.25">
      <c r="A387">
        <v>10</v>
      </c>
      <c r="B387">
        <v>44</v>
      </c>
      <c r="C387" t="s">
        <v>218</v>
      </c>
      <c r="D387" t="str">
        <f>VLOOKUP(C387,'[8]Scraped Results CSV trial1'!$A$3:$V$52,5,FALSE)</f>
        <v>LIVE HARI INI 11 MARET 2018 Ceramah Terbaru Ust. Abdul Somad, Lc. MA Tentang Keutamaan Sedekah - YouTube</v>
      </c>
      <c r="E387">
        <f>VLOOKUP(C387,'[8]Scraped Results CSV trial1'!$A$3:$V$52,6,FALSE)</f>
        <v>104</v>
      </c>
      <c r="F387" t="str">
        <f>VLOOKUP(C387,'[8]Scraped Results CSV trial1'!$A$3:$V$52,8,FALSE)</f>
        <v>LIVE HARI INI 11 MARET 2018 Ceramah Terbaru Ust. Abdul Somad, Lc. MA tentang Keutamaan Sedekah di Mesjid Haqqul Yaqin Bila menurut anda video ini bermanfaat ...</v>
      </c>
      <c r="G387">
        <f>VLOOKUP(C387,'[8]Scraped Results CSV trial1'!$A$3:$V$52,11,FALSE)</f>
        <v>0</v>
      </c>
      <c r="H387">
        <f>VLOOKUP(C387,'[8]Scraped Results CSV trial1'!$A$3:$V$52,22,FALSE)</f>
        <v>199281</v>
      </c>
    </row>
    <row r="388" spans="1:8" x14ac:dyDescent="0.25">
      <c r="A388">
        <v>10</v>
      </c>
      <c r="B388">
        <v>45</v>
      </c>
      <c r="C388" t="s">
        <v>77</v>
      </c>
      <c r="D388" t="str">
        <f>VLOOKUP(C388,'[8]Scraped Results CSV trial1'!$A$3:$V$52,5,FALSE)</f>
        <v>Kisah Haru Pemenang Pertama ICHITAN #MendadakJutawan2 di Cibinong - YouTube</v>
      </c>
      <c r="E388">
        <f>VLOOKUP(C388,'[8]Scraped Results CSV trial1'!$A$3:$V$52,6,FALSE)</f>
        <v>75</v>
      </c>
      <c r="F388" t="str">
        <f>VLOOKUP(C388,'[8]Scraped Results CSV trial1'!$A$3:$V$52,8,FALSE)</f>
        <v>Seorang ibu yang membesarkan 2 orang anak perempuan dan harus merawat ibunya seorang diri, harus berjuang melawan kerasnya hidup sendirian. Terkadang mereka ...</v>
      </c>
      <c r="G388">
        <f>VLOOKUP(C388,'[8]Scraped Results CSV trial1'!$A$3:$V$52,11,FALSE)</f>
        <v>0</v>
      </c>
      <c r="H388">
        <f>VLOOKUP(C388,'[8]Scraped Results CSV trial1'!$A$3:$V$52,22,FALSE)</f>
        <v>185622</v>
      </c>
    </row>
    <row r="389" spans="1:8" x14ac:dyDescent="0.25">
      <c r="A389">
        <v>10</v>
      </c>
      <c r="B389">
        <v>46</v>
      </c>
      <c r="C389" t="s">
        <v>181</v>
      </c>
      <c r="D389" t="str">
        <f>VLOOKUP(C389,'[8]Scraped Results CSV trial1'!$A$3:$V$52,5,FALSE)</f>
        <v>EDAN -- !!! DU3L SAMA GENDRUWO DIATAS POHON BAMBU Live Dsn SUMBUL KLAMPOK SINGOSARI || PART 5 - YouTube</v>
      </c>
      <c r="E389">
        <f>VLOOKUP(C389,'[8]Scraped Results CSV trial1'!$A$3:$V$52,6,FALSE)</f>
        <v>103</v>
      </c>
      <c r="F389" t="str">
        <f>VLOOKUP(C389,'[8]Scraped Results CSV trial1'!$A$3:$V$52,8,FALSE)</f>
        <v>AMPEL CONDRO REJO full HD (PART 1 - 9) Live Dsn SUMBUL KLAMPOK SINGOSARI 5 MAR 2018 ==================================== https://www.youtube.com/playlist?lis...</v>
      </c>
      <c r="G389" t="str">
        <f>VLOOKUP(C389,'[8]Scraped Results CSV trial1'!$A$3:$V$52,11,FALSE)</f>
        <v>ACR, LION BOYS, AMPEL CONDRO REJO, SENI, JARANAN, KIDAL, KIDALAN, KALAP, KALAPAN, TERBARU, DOR, UNIK, KEREN, KERAS, JARAN KEPANG, KUDA, LUMPING, KEPANG, EXTR...</v>
      </c>
      <c r="H389">
        <f>VLOOKUP(C389,'[8]Scraped Results CSV trial1'!$A$3:$V$52,22,FALSE)</f>
        <v>195699</v>
      </c>
    </row>
    <row r="390" spans="1:8" x14ac:dyDescent="0.25">
      <c r="A390">
        <v>10</v>
      </c>
      <c r="B390">
        <v>47</v>
      </c>
      <c r="C390" t="s">
        <v>183</v>
      </c>
      <c r="D390" t="str">
        <f>VLOOKUP(C390,'[8]Scraped Results CSV trial1'!$A$3:$V$52,5,FALSE)</f>
        <v>Disebut KARMA ANTV Cuma Settingan? Begini Jawaban ROY KIYOSHI ,MENGEJUTKAN - YouTube</v>
      </c>
      <c r="E390">
        <f>VLOOKUP(C390,'[8]Scraped Results CSV trial1'!$A$3:$V$52,6,FALSE)</f>
        <v>84</v>
      </c>
      <c r="F390" t="str">
        <f>VLOOKUP(C390,'[8]Scraped Results CSV trial1'!$A$3:$V$52,8,FALSE)</f>
        <v>Disebut KARMA ANTV Cuma Settingan? Begini Jawaban ROY KIYOSHI ,MENGEJUTKAN Benarkah program televisi Reality Show Karma ANTV hanyalah settingan semata? Berit...</v>
      </c>
      <c r="G390" t="str">
        <f>VLOOKUP(C390,'[8]Scraped Results CSV trial1'!$A$3:$V$52,11,FALSE)</f>
        <v>karma, karma antv, karma antv settingan, karma antv riil, roy kiyoshi karma, roy kiyoshi indigo, roy kiyoshi, Reality Show Karma ANTV, episode karma, roy kiy...</v>
      </c>
      <c r="H390">
        <f>VLOOKUP(C390,'[8]Scraped Results CSV trial1'!$A$3:$V$52,22,FALSE)</f>
        <v>187666</v>
      </c>
    </row>
    <row r="391" spans="1:8" x14ac:dyDescent="0.25">
      <c r="A391">
        <v>10</v>
      </c>
      <c r="B391">
        <v>48</v>
      </c>
      <c r="C391" t="s">
        <v>219</v>
      </c>
      <c r="D391" t="str">
        <f>VLOOKUP(C391,'[8]Scraped Results CSV trial1'!$A$3:$V$52,5,FALSE)</f>
        <v>BAJINDUL PENSIUN - YouTube</v>
      </c>
      <c r="E391">
        <f>VLOOKUP(C391,'[8]Scraped Results CSV trial1'!$A$3:$V$52,6,FALSE)</f>
        <v>26</v>
      </c>
      <c r="F391" t="str">
        <f>VLOOKUP(C391,'[8]Scraped Results CSV trial1'!$A$3:$V$52,8,FALSE)</f>
        <v>SEMOGA VIDEO INI DAPAT MENAMBAWA PENGETAHUAN KALIAN SEMUA GES,, SMNGAT GOOD LUCK YAA GESSS,,,, KONTAK PERSONS :GOKILABISBAJINDUL@GMAIL.COM IG :@GOKILABISBAJI...</v>
      </c>
      <c r="G391" t="str">
        <f>VLOOKUP(C391,'[8]Scraped Results CSV trial1'!$A$3:$V$52,11,FALSE)</f>
        <v>BAJINDUL, KOREA SELATAN, GOKIL ABIS, MELEGENDA, MEMBAHANA</v>
      </c>
      <c r="H391">
        <f>VLOOKUP(C391,'[8]Scraped Results CSV trial1'!$A$3:$V$52,22,FALSE)</f>
        <v>186611</v>
      </c>
    </row>
    <row r="392" spans="1:8" x14ac:dyDescent="0.25">
      <c r="A392">
        <v>10</v>
      </c>
      <c r="B392">
        <v>49</v>
      </c>
      <c r="C392" t="s">
        <v>206</v>
      </c>
      <c r="D392" t="str">
        <f>VLOOKUP(C392,'[8]Scraped Results CSV trial1'!$A$3:$V$52,5,FALSE)</f>
        <v>Timnas Indonesia JUARA - Hasil Lengkap FINAL dan 3rd Place Jenesys Cup 2018 - YouTube</v>
      </c>
      <c r="E392">
        <f>VLOOKUP(C392,'[8]Scraped Results CSV trial1'!$A$3:$V$52,6,FALSE)</f>
        <v>85</v>
      </c>
      <c r="F392" t="str">
        <f>VLOOKUP(C392,'[8]Scraped Results CSV trial1'!$A$3:$V$52,8,FALSE)</f>
        <v>Timnas Indonesia JUARA - Hasil Lengkap FINAL dan 3rd Place Jenesys Cup 2018</v>
      </c>
      <c r="G392">
        <f>VLOOKUP(C392,'[8]Scraped Results CSV trial1'!$A$3:$V$52,11,FALSE)</f>
        <v>0</v>
      </c>
      <c r="H392">
        <f>VLOOKUP(C392,'[8]Scraped Results CSV trial1'!$A$3:$V$52,22,FALSE)</f>
        <v>183733</v>
      </c>
    </row>
    <row r="393" spans="1:8" x14ac:dyDescent="0.25">
      <c r="A393">
        <v>10</v>
      </c>
      <c r="B393">
        <v>50</v>
      </c>
      <c r="C393" t="s">
        <v>146</v>
      </c>
      <c r="D393" t="str">
        <f>VLOOKUP(C393,'[8]Scraped Results CSV trial1'!$A$3:$V$52,5,FALSE)</f>
        <v>NASSAR MENANGIS Lihat Mahania, Juara Prov. Bali, Nyanyi Anak yang Malang | LIDA Top 34 - YouTube</v>
      </c>
      <c r="E393">
        <f>VLOOKUP(C393,'[8]Scraped Results CSV trial1'!$A$3:$V$52,6,FALSE)</f>
        <v>96</v>
      </c>
      <c r="F393" t="str">
        <f>VLOOKUP(C393,'[8]Scraped Results CSV trial1'!$A$3:$V$52,8,FALSE)</f>
        <v>Penampilan MAHANIA Juara Provinsi BALI menyanyikan lagu ANAK YANG MALANG Dukung dan Pilih Dutamu, dengan Cara Ketik : LIDA (spasi) Nama Duta, Kirim ke 97288....</v>
      </c>
      <c r="G393" t="str">
        <f>VLOOKUP(C393,'[8]Scraped Results CSV trial1'!$A$3:$V$52,11,FALSE)</f>
        <v>indosiar, dangdut, liga dangdut indonesia, lida, mahania bali, anak yang malang, mahania anak yang malang</v>
      </c>
      <c r="H393">
        <f>VLOOKUP(C393,'[8]Scraped Results CSV trial1'!$A$3:$V$52,22,FALSE)</f>
        <v>175539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Safira Khansa</dc:creator>
  <cp:lastModifiedBy>Safira Khansa</cp:lastModifiedBy>
  <dcterms:created xsi:type="dcterms:W3CDTF">2018-03-04T07:10:05Z</dcterms:created>
  <dcterms:modified xsi:type="dcterms:W3CDTF">2018-03-14T06:30:41Z</dcterms:modified>
</cp:coreProperties>
</file>